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4578B7A-52C5-4085-ABCB-CACA60FBAE9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hamematakan'!$A$1:$F$86</definedName>
    <definedName name="_xlnm.Print_Area" localSheetId="0">'Ekamut-caxs'!$A$1:$E$83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I14" i="21" l="1"/>
  <c r="C12" i="11" l="1"/>
  <c r="D12" i="11" l="1"/>
  <c r="D56" i="9" l="1"/>
  <c r="A2" i="12" l="1"/>
  <c r="B72" i="10" l="1"/>
  <c r="B57" i="10"/>
  <c r="B56" i="10"/>
  <c r="D54" i="18" l="1"/>
  <c r="D59" i="18" s="1"/>
  <c r="F59" i="18" s="1"/>
  <c r="D22" i="19"/>
  <c r="D101" i="7" l="1"/>
  <c r="B101" i="7"/>
  <c r="D6" i="10" l="1"/>
  <c r="F5" i="10"/>
  <c r="F5" i="9" s="1"/>
  <c r="D75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D98" i="7"/>
  <c r="D96" i="7"/>
  <c r="B79" i="10"/>
  <c r="D78" i="10"/>
  <c r="B78" i="10"/>
  <c r="D32" i="7"/>
  <c r="C17" i="11" l="1"/>
  <c r="C16" i="11"/>
  <c r="J18" i="12" l="1"/>
  <c r="J17" i="12"/>
  <c r="F17" i="12"/>
  <c r="D33" i="7"/>
  <c r="D76" i="7" l="1"/>
  <c r="E11" i="21"/>
  <c r="D24" i="7" s="1"/>
  <c r="D21" i="19" s="1"/>
  <c r="C11" i="21"/>
  <c r="D11" i="21"/>
  <c r="D23" i="7" s="1"/>
  <c r="D20" i="19" s="1"/>
  <c r="D44" i="19"/>
  <c r="D38" i="19"/>
  <c r="D37" i="19"/>
  <c r="A15" i="7"/>
  <c r="A2" i="9"/>
  <c r="A2" i="10"/>
  <c r="A2" i="18"/>
  <c r="A2" i="11"/>
  <c r="A2" i="21"/>
  <c r="A2" i="22"/>
  <c r="G13" i="21" l="1"/>
  <c r="G15" i="21" s="1"/>
  <c r="D19" i="19"/>
  <c r="D22" i="7" s="1"/>
  <c r="D71" i="7"/>
  <c r="D51" i="7" l="1"/>
  <c r="D50" i="7"/>
  <c r="F27" i="12" l="1"/>
  <c r="J27" i="12" l="1"/>
  <c r="D49" i="7" l="1"/>
  <c r="D72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E56" i="9"/>
  <c r="D19" i="10"/>
  <c r="D57" i="10"/>
  <c r="E57" i="10" s="1"/>
  <c r="D70" i="7"/>
  <c r="D56" i="10" s="1"/>
  <c r="C7" i="10"/>
  <c r="D18" i="10" l="1"/>
  <c r="E18" i="10" s="1"/>
  <c r="E19" i="10"/>
  <c r="D27" i="7" l="1"/>
  <c r="D20" i="7" l="1"/>
  <c r="D69" i="10" l="1"/>
  <c r="E69" i="10" s="1"/>
  <c r="D79" i="7"/>
  <c r="D52" i="9"/>
  <c r="E52" i="9" s="1"/>
  <c r="D53" i="9"/>
  <c r="E53" i="9" s="1"/>
  <c r="D66" i="7"/>
  <c r="D52" i="10" s="1"/>
  <c r="E52" i="10" s="1"/>
  <c r="D67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D43" i="7"/>
  <c r="D31" i="7"/>
  <c r="D29" i="7"/>
  <c r="D59" i="7"/>
  <c r="D62" i="7"/>
  <c r="D48" i="10" s="1"/>
  <c r="D63" i="7"/>
  <c r="D64" i="7"/>
  <c r="D65" i="7"/>
  <c r="D68" i="7"/>
  <c r="D69" i="7"/>
  <c r="M10" i="11" l="1"/>
  <c r="M7" i="11" l="1"/>
  <c r="M11" i="11" s="1"/>
  <c r="D36" i="19" s="1"/>
  <c r="D36" i="7" l="1"/>
  <c r="C62" i="18"/>
  <c r="H62" i="18" s="1"/>
  <c r="D8" i="10" l="1"/>
  <c r="D28" i="7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8" i="7" l="1"/>
  <c r="D28" i="19" l="1"/>
  <c r="D27" i="19" s="1"/>
  <c r="D37" i="7" l="1"/>
  <c r="D91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D87" i="7" l="1"/>
  <c r="D44" i="7"/>
  <c r="D16" i="9" l="1"/>
  <c r="D30" i="18"/>
  <c r="D8" i="18"/>
  <c r="D34" i="18" l="1"/>
  <c r="H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40" i="19" s="1"/>
  <c r="D78" i="7" l="1"/>
  <c r="D65" i="10"/>
  <c r="C65" i="10"/>
  <c r="D77" i="10"/>
  <c r="M27" i="12"/>
  <c r="M28" i="12" s="1"/>
  <c r="D23" i="19" s="1"/>
  <c r="F19" i="12" l="1"/>
  <c r="F20" i="12" s="1"/>
  <c r="C73" i="10"/>
  <c r="C64" i="10" s="1"/>
  <c r="D73" i="10"/>
  <c r="D64" i="10" s="1"/>
  <c r="E74" i="10"/>
  <c r="D26" i="7" l="1"/>
  <c r="E73" i="10"/>
  <c r="D11" i="9" l="1"/>
  <c r="D58" i="19"/>
  <c r="D33" i="19"/>
  <c r="D21" i="7"/>
  <c r="D12" i="10"/>
  <c r="D7" i="10" s="1"/>
  <c r="D40" i="7"/>
  <c r="D26" i="9"/>
  <c r="D44" i="9" l="1"/>
  <c r="D58" i="7"/>
  <c r="D44" i="10" s="1"/>
  <c r="D26" i="10"/>
  <c r="M20" i="12"/>
  <c r="E56" i="10"/>
  <c r="E59" i="10"/>
  <c r="D41" i="19" l="1"/>
  <c r="D39" i="19"/>
  <c r="E71" i="10"/>
  <c r="D76" i="19" l="1"/>
  <c r="F76" i="19" s="1"/>
  <c r="D39" i="7"/>
  <c r="D25" i="9"/>
  <c r="D27" i="9"/>
  <c r="D25" i="10" l="1"/>
  <c r="D41" i="7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D35" i="7" l="1"/>
  <c r="D34" i="7" l="1"/>
  <c r="D94" i="7" s="1"/>
</calcChain>
</file>

<file path=xl/sharedStrings.xml><?xml version="1.0" encoding="utf-8"?>
<sst xmlns="http://schemas.openxmlformats.org/spreadsheetml/2006/main" count="635" uniqueCount="267">
  <si>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</si>
  <si>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</si>
  <si>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</si>
  <si>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</si>
  <si>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</si>
  <si>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</si>
  <si>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</si>
  <si>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</si>
  <si>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</si>
  <si>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</si>
  <si>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</si>
  <si>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</si>
  <si>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</si>
  <si>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</si>
  <si>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</si>
  <si>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</si>
  <si>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</si>
  <si>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</si>
  <si>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</si>
  <si>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</si>
  <si>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</si>
  <si>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</si>
  <si>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</si>
  <si>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</si>
  <si>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</si>
  <si>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</si>
  <si>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</si>
  <si>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</si>
  <si>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</si>
  <si>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</si>
  <si>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</si>
  <si>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</si>
  <si>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</si>
  <si>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</si>
  <si>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</si>
  <si>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</si>
  <si>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</si>
  <si>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</si>
  <si>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</si>
  <si>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</si>
  <si>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</si>
  <si>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</si>
  <si>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</si>
  <si>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</si>
  <si>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</si>
  <si>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</si>
  <si>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</si>
  <si>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</si>
  <si>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</si>
  <si>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</si>
  <si>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</si>
  <si>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</si>
  <si>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</si>
  <si>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</si>
  <si>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</si>
  <si>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</si>
  <si>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</si>
  <si>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</si>
  <si>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</si>
  <si>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</si>
  <si>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</si>
  <si>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</si>
  <si>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</si>
  <si>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</si>
  <si>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</si>
  <si>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</si>
  <si>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</si>
  <si>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</si>
  <si>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</si>
  <si>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</si>
  <si>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</si>
  <si>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</si>
  <si>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</si>
  <si>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</si>
  <si>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</si>
  <si>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</si>
  <si>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</si>
  <si>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</si>
  <si>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</si>
  <si>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</si>
  <si>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</si>
  <si>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</si>
  <si>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</si>
  <si>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</si>
  <si>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</si>
  <si>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</si>
  <si>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</si>
  <si>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</si>
  <si>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</si>
  <si>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</si>
  <si>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</si>
  <si>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</si>
  <si>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</si>
  <si>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</si>
  <si>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</si>
  <si>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</si>
  <si>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</si>
  <si>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</si>
  <si>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</si>
  <si>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</si>
  <si>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</si>
  <si>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</si>
  <si>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</si>
  <si>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</si>
  <si>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</si>
  <si>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</si>
  <si>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</si>
  <si>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</si>
  <si>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</si>
  <si>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</si>
  <si>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</si>
  <si>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</si>
  <si>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</si>
  <si>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</si>
  <si>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</si>
  <si>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</si>
  <si>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</si>
  <si>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</si>
  <si>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</si>
  <si>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</si>
  <si>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</si>
  <si>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</si>
  <si>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</si>
  <si>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</si>
  <si>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</si>
  <si>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</si>
  <si>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</si>
  <si>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</si>
  <si>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</si>
  <si>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</si>
  <si>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</si>
  <si>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</si>
  <si>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</si>
  <si>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</si>
  <si>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</si>
  <si>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</si>
  <si>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</si>
  <si>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</si>
  <si>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</si>
  <si>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</si>
  <si>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</si>
  <si>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</si>
  <si>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</si>
  <si>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</si>
  <si>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</si>
  <si>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</si>
  <si>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</si>
  <si>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</si>
  <si>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</si>
  <si>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</si>
  <si>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</si>
  <si>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</si>
  <si>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</si>
  <si>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</si>
  <si>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</si>
  <si>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</si>
  <si>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</si>
  <si>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</si>
  <si>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</si>
  <si>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</si>
  <si>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</si>
  <si>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</si>
  <si>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</si>
  <si>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</si>
  <si>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</si>
  <si>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</si>
  <si>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</si>
  <si>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</si>
  <si>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</si>
  <si>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</si>
  <si>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</si>
  <si>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</si>
  <si>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</si>
  <si>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</si>
  <si>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</si>
  <si>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</si>
  <si>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</si>
  <si>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</si>
  <si>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</si>
  <si>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</si>
  <si>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</si>
  <si>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</si>
  <si>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</si>
  <si>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</si>
  <si>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</si>
  <si>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</si>
  <si>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</si>
  <si>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</si>
  <si>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</si>
  <si>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</si>
  <si>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</si>
  <si>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</si>
  <si>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</si>
  <si>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</si>
  <si>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</si>
  <si>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</si>
  <si>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</si>
  <si>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</si>
  <si>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</si>
  <si>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</si>
  <si>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</si>
  <si>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</si>
  <si>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</si>
  <si>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</si>
  <si>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</si>
  <si>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</si>
  <si>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</si>
  <si>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</si>
  <si>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</si>
  <si>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</si>
  <si>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</si>
  <si>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</si>
  <si>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</si>
  <si>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</si>
  <si>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</si>
  <si>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</si>
  <si>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</si>
  <si>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</si>
  <si>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</si>
  <si>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</si>
  <si>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</si>
  <si>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</si>
  <si>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</si>
  <si>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</si>
  <si>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</si>
  <si>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</si>
  <si>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</si>
  <si>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</si>
  <si>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</si>
  <si>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</si>
  <si>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Դրամական միջոցների մնացորդ առ 01.01.2022թ.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</si>
  <si>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</si>
  <si>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</si>
  <si>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</si>
  <si>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</si>
  <si>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</si>
  <si>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</si>
  <si>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</si>
  <si>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</si>
  <si>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</si>
  <si>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</si>
  <si>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</si>
  <si>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</si>
  <si>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կրակմարիչների  լիցքավորման գծով</t>
  </si>
  <si>
    <t>Կրակմարիչների լիցքավորման գծով</t>
  </si>
  <si>
    <t xml:space="preserve">2023թ. եկամուտների ու ծախսերի </t>
  </si>
  <si>
    <t xml:space="preserve">Հռիփսիե Խրիմյան </t>
  </si>
  <si>
    <t>Սիլվա Քույումջյան</t>
  </si>
  <si>
    <t>2023թ. խմբերի /դասարանների/, երեխաների և մարզիչների թվաքանակի վերաբերյալ</t>
  </si>
  <si>
    <t>2023թ.  (կվտ/ժամ)</t>
  </si>
  <si>
    <t>20223թ. գումարային (դրամ)</t>
  </si>
  <si>
    <t>2023թ.  (խոր/մետր)</t>
  </si>
  <si>
    <t>2023թ. գումարային (դրամ)</t>
  </si>
  <si>
    <t>«---------» ---------------- 2023թ.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</si>
  <si>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</si>
  <si>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</si>
  <si>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</si>
  <si>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</si>
  <si>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2023թ. աշխատակիցների աշխատավարձի հաշվարկի վերաբերյալ</t>
  </si>
  <si>
    <t>2023թ. փաստացի ֆինանսավորման վերաբերյալ</t>
  </si>
  <si>
    <t>ՏԻԳՐԱՆ ԱՎԻՆՅԱՆ</t>
  </si>
  <si>
    <t xml:space="preserve">«երևանի հ.18 գրադարան» ՀՈԱԿ-ի </t>
  </si>
  <si>
    <t>03. 04. 2023թ.</t>
  </si>
  <si>
    <t>հ. 741 - Ա որոշմամբ</t>
  </si>
  <si>
    <t>»</t>
  </si>
  <si>
    <t xml:space="preserve">«Հավելված   </t>
  </si>
  <si>
    <t xml:space="preserve">«Հավելված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</si>
</sst>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5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64" fillId="0" borderId="0" xfId="45" applyFont="1" applyAlignment="1">
      <alignment vertical="center"/>
    </xf>
    <xf numFmtId="0" fontId="65" fillId="0" borderId="0" xfId="45" applyFont="1" applyAlignment="1">
      <alignment horizontal="center" vertical="center"/>
    </xf>
    <xf numFmtId="3" fontId="64" fillId="0" borderId="0" xfId="45" applyNumberFormat="1" applyFont="1" applyAlignment="1">
      <alignment vertical="center"/>
    </xf>
    <xf numFmtId="3" fontId="66" fillId="0" borderId="0" xfId="45" applyNumberFormat="1" applyFont="1" applyAlignment="1">
      <alignment horizontal="center" vertical="center"/>
    </xf>
    <xf numFmtId="3" fontId="66" fillId="0" borderId="0" xfId="45" applyNumberFormat="1" applyFont="1" applyAlignment="1">
      <alignment horizontal="left" vertical="center"/>
    </xf>
    <xf numFmtId="166" fontId="67" fillId="0" borderId="0" xfId="46" applyNumberFormat="1" applyFont="1" applyAlignment="1">
      <alignment horizontal="center" vertical="center" wrapText="1"/>
    </xf>
    <xf numFmtId="166" fontId="26" fillId="0" borderId="0" xfId="45" applyNumberFormat="1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166" fontId="27" fillId="0" borderId="33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26" fillId="0" borderId="0" xfId="20" applyNumberFormat="1" applyFont="1" applyAlignment="1">
      <alignment horizontal="center" vertical="center"/>
    </xf>
    <xf numFmtId="166" fontId="26" fillId="0" borderId="0" xfId="2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166" fontId="30" fillId="0" borderId="33" xfId="20" applyNumberFormat="1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165" fontId="27" fillId="0" borderId="18" xfId="20" applyNumberFormat="1" applyFont="1" applyBorder="1" applyAlignment="1" applyProtection="1">
      <alignment horizontal="left" vertical="center" wrapText="1"/>
      <protection hidden="1"/>
    </xf>
    <xf numFmtId="165" fontId="27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20" applyFont="1" applyBorder="1" applyAlignment="1" applyProtection="1">
      <alignment horizontal="left" vertical="center"/>
      <protection hidden="1"/>
    </xf>
    <xf numFmtId="0" fontId="32" fillId="0" borderId="20" xfId="20" applyFont="1" applyBorder="1" applyAlignment="1" applyProtection="1">
      <alignment horizontal="left" vertical="center"/>
      <protection hidden="1"/>
    </xf>
    <xf numFmtId="165" fontId="27" fillId="0" borderId="18" xfId="20" applyNumberFormat="1" applyFont="1" applyBorder="1" applyAlignment="1">
      <alignment horizontal="left" vertical="center" wrapText="1"/>
    </xf>
    <xf numFmtId="165" fontId="27" fillId="0" borderId="20" xfId="20" applyNumberFormat="1" applyFont="1" applyBorder="1" applyAlignment="1">
      <alignment horizontal="left" vertical="center" wrapText="1"/>
    </xf>
    <xf numFmtId="165" fontId="30" fillId="0" borderId="18" xfId="20" applyNumberFormat="1" applyFont="1" applyBorder="1" applyAlignment="1" applyProtection="1">
      <alignment horizontal="left" vertical="center" wrapText="1"/>
      <protection hidden="1"/>
    </xf>
    <xf numFmtId="165" fontId="30" fillId="0" borderId="20" xfId="20" applyNumberFormat="1" applyFont="1" applyBorder="1" applyAlignment="1" applyProtection="1">
      <alignment horizontal="left" vertical="center" wrapText="1"/>
      <protection hidden="1"/>
    </xf>
    <xf numFmtId="165" fontId="30" fillId="0" borderId="18" xfId="20" applyNumberFormat="1" applyFont="1" applyBorder="1" applyAlignment="1" applyProtection="1">
      <alignment horizontal="left" vertical="center" wrapText="1"/>
      <protection locked="0"/>
    </xf>
    <xf numFmtId="165" fontId="30" fillId="0" borderId="20" xfId="20" applyNumberFormat="1" applyFont="1" applyBorder="1" applyAlignment="1" applyProtection="1">
      <alignment horizontal="left" vertical="center" wrapText="1"/>
      <protection locked="0"/>
    </xf>
    <xf numFmtId="0" fontId="30" fillId="0" borderId="18" xfId="45" applyFont="1" applyBorder="1" applyAlignment="1" applyProtection="1">
      <alignment horizontal="left" vertical="center"/>
      <protection locked="0"/>
    </xf>
    <xf numFmtId="0" fontId="30" fillId="0" borderId="20" xfId="45" applyFont="1" applyBorder="1" applyAlignment="1" applyProtection="1">
      <alignment horizontal="left" vertical="center"/>
      <protection locked="0"/>
    </xf>
    <xf numFmtId="0" fontId="30" fillId="0" borderId="18" xfId="45" applyFont="1" applyBorder="1" applyAlignment="1" applyProtection="1">
      <alignment horizontal="left" vertical="center"/>
      <protection hidden="1"/>
    </xf>
    <xf numFmtId="0" fontId="30" fillId="0" borderId="20" xfId="45" applyFont="1" applyBorder="1" applyAlignment="1" applyProtection="1">
      <alignment horizontal="left" vertical="center"/>
      <protection hidden="1"/>
    </xf>
    <xf numFmtId="0" fontId="45" fillId="0" borderId="18" xfId="45" applyFont="1" applyBorder="1" applyAlignment="1" applyProtection="1">
      <alignment horizontal="left" vertical="center" wrapText="1"/>
      <protection hidden="1"/>
    </xf>
    <xf numFmtId="0" fontId="45" fillId="0" borderId="20" xfId="45" applyFont="1" applyBorder="1" applyAlignment="1" applyProtection="1">
      <alignment horizontal="left" vertical="center" wrapText="1"/>
      <protection hidden="1"/>
    </xf>
    <xf numFmtId="0" fontId="26" fillId="0" borderId="18" xfId="45" applyFont="1" applyBorder="1" applyAlignment="1" applyProtection="1">
      <alignment horizontal="left" vertical="center"/>
      <protection hidden="1"/>
    </xf>
    <xf numFmtId="0" fontId="26" fillId="0" borderId="20" xfId="45" applyFont="1" applyBorder="1" applyAlignment="1" applyProtection="1">
      <alignment horizontal="left" vertical="center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4" xfId="58" xr:uid="{00000000-0005-0000-0000-000031000000}"/>
    <cellStyle name="Обычный 6" xfId="53" xr:uid="{00000000-0005-0000-0000-000032000000}"/>
    <cellStyle name="Обычный 7" xfId="54" xr:uid="{00000000-0005-0000-0000-000033000000}"/>
    <cellStyle name="Плохой" xfId="39" xr:uid="{00000000-0005-0000-0000-000034000000}"/>
    <cellStyle name="Пояснение" xfId="40" xr:uid="{00000000-0005-0000-0000-000035000000}"/>
    <cellStyle name="Примечание" xfId="41" xr:uid="{00000000-0005-0000-0000-000036000000}"/>
    <cellStyle name="Связанная ячейка" xfId="42" xr:uid="{00000000-0005-0000-0000-000037000000}"/>
    <cellStyle name="Стиль 1" xfId="48" xr:uid="{00000000-0005-0000-0000-000038000000}"/>
    <cellStyle name="Текст предупреждения" xfId="43" xr:uid="{00000000-0005-0000-0000-000039000000}"/>
    <cellStyle name="Хороший" xfId="44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AAgAEEATQAAAAAAAAAAAAAAAAAAAAAAAAAAAAAAAAAAAAAAAAAAAAAAAAAAAAAAAAAAAAAAAAAAAAAAAAAAAAAAAAAAAAAAAAAAAAAAAAAAAAAAAAAAAAAAAAAAAAAAAADnBwwABAAVAAkAG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0MzJaMCMGCSqGSIb3DQEJBDEWBBQJjDG6WVX9GnQ3dHp1omL9aKl2DDArBgsqhkiG9w0BCRACDDEcMBowGDAWBBRE5xMFRVajmd/v2Zzf5CvSbEm8HjANBgkqhkiG9w0BAQEFAASCAQAs566bLuaVOfLWQuyr1slYG+tcXU0LsET9RRLzCD4j8UQ8pvyhswFE7/ig4pTsJ05fmsHHlwdbUvSd2V8CgvubN5gwl3UNgira4LcJ/AFeyzw/MceQsvoc+69BzF2HCr5I+HjbYeHNs2AC9DXwyPXCXIF5LN89cQEVO5VohykY3SbQJo9Li1SSWijU5KQVwZFcXtsfqdNxpCJ7ZuAlxuBxhch6I6tYForyU85b3TjNjXOJKnR78lY8nYmQH4a1P+JukYwGFMnh8ydMGdc8Prux578/L8hXwDeCZj8uaaKHchEKmjMhH5Y4ZH6CbxVr8CpG/3TaH18FsurvJIVMcdZ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wAgAEEATQAAAAAAAAAAAAAAAAAAAAAAAAAAAAAAAAAAAAAAAAAAAAAAAAAAAAAAAAAAAAAAAAAAAAAAAAAAAAAAAAAAAAAAAAAAAAAAAAAAAAAAAAAAAAAAAAAAAAAAAADnBwwABAAVAAkAI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zMjBaMCMGCSqGSIb3DQEJBDEWBBSm8zUEIW6aMZS4hDViEHOptMTz8TArBgsqhkiG9w0BCRACDDEcMBowGDAWBBRE5xMFRVajmd/v2Zzf5CvSbEm8HjANBgkqhkiG9w0BAQEFAASCAQBN0STLBpidL999mVknlspZUsB4w/0mGLypUezT8uZY+NIOPbMAKy/lmyoytelanUtpEIdBKrdtEgpHUIf1VkK76wg9X2TeMuvxoQEK4NIGNNMGV93HLxyHL4aC2GIeYHOU41vPSOaT3UCAjz0rO8+1VGPsMrUKUlGZozsZ3PyG1lRR6Zkb0nqMuGFfSDf3+vVQfg0YPf9aCZ2gBddtEHMVuAs721zn4n5w7o2wBzIWle9RXz/eNMsNML+/vk0bFIwtcl6chrkb9R9LLwx+W+LFdzJAoLZdZ2jmmfu+4E4Q5CwSMCxbOYsRp4lfe6sF3gRe3/FGFqVWMBOREc8bZt+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2543175</xdr:colOff>
          <xdr:row>82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A59B792-51A1-31B4-7FD7-C04A687EAB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00000"/>
  </sheetPr>
  <dimension ref="A1:Y84"/>
  <sheetViews>
    <sheetView view="pageBreakPreview" topLeftCell="A33" zoomScaleSheetLayoutView="100" workbookViewId="0">
      <selection activeCell="C83" sqref="C83"/>
    </sheetView>
  </sheetViews>
  <sheetFormatPr defaultRowHeight="17.25"/>
  <cols>
    <col min="1" max="1" width="6.5703125" style="7" customWidth="1"/>
    <col min="2" max="2" width="40.5703125" style="7" customWidth="1"/>
    <col min="3" max="3" width="39.28515625" style="7" customWidth="1"/>
    <col min="4" max="4" width="23.42578125" style="41" customWidth="1"/>
    <col min="5" max="5" width="3.7109375" style="41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 ht="21" customHeight="1">
      <c r="C1" s="40"/>
      <c r="D1" s="40" t="s">
        <v>180</v>
      </c>
      <c r="E1" s="40">
        <v>31</v>
      </c>
      <c r="F1" s="40"/>
    </row>
    <row r="2" spans="1:12" ht="19.5" customHeight="1">
      <c r="C2" s="40"/>
      <c r="D2" s="40" t="s">
        <v>28</v>
      </c>
      <c r="E2" s="40"/>
      <c r="F2" s="40"/>
    </row>
    <row r="3" spans="1:12" ht="18.75" customHeight="1">
      <c r="C3" s="40"/>
      <c r="D3" s="40" t="s">
        <v>29</v>
      </c>
      <c r="E3" s="40"/>
      <c r="F3" s="40"/>
    </row>
    <row r="4" spans="1:12" ht="24.75" customHeight="1">
      <c r="C4" s="196"/>
      <c r="D4" s="196" t="s">
        <v>253</v>
      </c>
      <c r="E4" s="196"/>
      <c r="F4" s="40"/>
    </row>
    <row r="5" spans="1:12" ht="24" customHeight="1">
      <c r="C5" s="196"/>
      <c r="D5" s="196" t="s">
        <v>178</v>
      </c>
      <c r="E5" s="196"/>
      <c r="F5" s="40"/>
    </row>
    <row r="6" spans="1:12" ht="24" customHeight="1">
      <c r="C6" s="196"/>
      <c r="D6" s="196"/>
      <c r="E6" s="196"/>
      <c r="F6" s="40"/>
    </row>
    <row r="7" spans="1:12" ht="24" customHeight="1">
      <c r="C7" s="196"/>
      <c r="D7" s="196" t="s">
        <v>266</v>
      </c>
      <c r="E7" s="196">
        <v>31</v>
      </c>
      <c r="F7" s="40"/>
    </row>
    <row r="8" spans="1:12" ht="24" customHeight="1">
      <c r="C8" s="196"/>
      <c r="D8" s="196" t="s">
        <v>28</v>
      </c>
      <c r="E8" s="196"/>
      <c r="F8" s="40"/>
    </row>
    <row r="9" spans="1:12" ht="24" customHeight="1">
      <c r="C9" s="196"/>
      <c r="D9" s="196" t="s">
        <v>29</v>
      </c>
      <c r="E9" s="196"/>
      <c r="F9" s="40"/>
    </row>
    <row r="10" spans="1:12" ht="24" customHeight="1">
      <c r="C10" s="196"/>
      <c r="D10" s="196" t="s">
        <v>262</v>
      </c>
      <c r="E10" s="196"/>
      <c r="F10" s="40"/>
    </row>
    <row r="11" spans="1:12" ht="24" customHeight="1">
      <c r="C11" s="196"/>
      <c r="D11" s="196" t="s">
        <v>263</v>
      </c>
      <c r="E11" s="196"/>
      <c r="F11" s="40"/>
    </row>
    <row r="12" spans="1:12" ht="24" customHeight="1">
      <c r="C12" s="196"/>
      <c r="D12" s="196"/>
      <c r="E12" s="196"/>
      <c r="F12" s="40"/>
    </row>
    <row r="13" spans="1:12" ht="14.25" hidden="1" customHeight="1">
      <c r="C13" s="41"/>
      <c r="D13" s="39"/>
      <c r="E13" s="39"/>
      <c r="F13" s="42"/>
    </row>
    <row r="14" spans="1:12" ht="18.75" customHeight="1">
      <c r="A14" s="479" t="s">
        <v>43</v>
      </c>
      <c r="B14" s="479"/>
      <c r="C14" s="479"/>
      <c r="D14" s="479"/>
      <c r="E14" s="465"/>
      <c r="F14" s="43"/>
    </row>
    <row r="15" spans="1:12" ht="27.75" customHeight="1">
      <c r="A15" s="480" t="s">
        <v>261</v>
      </c>
      <c r="B15" s="480"/>
      <c r="C15" s="480"/>
      <c r="D15" s="480"/>
      <c r="E15" s="466"/>
    </row>
    <row r="16" spans="1:12" ht="18.75" customHeight="1">
      <c r="A16" s="481" t="s">
        <v>245</v>
      </c>
      <c r="B16" s="481"/>
      <c r="C16" s="481"/>
      <c r="D16" s="481"/>
      <c r="E16" s="467"/>
      <c r="F16" s="44"/>
      <c r="G16" s="45"/>
      <c r="H16" s="45"/>
      <c r="J16" s="45"/>
      <c r="K16" s="45"/>
      <c r="L16" s="45"/>
    </row>
    <row r="17" spans="1:15" ht="30" customHeight="1">
      <c r="A17" s="46"/>
      <c r="B17" s="46"/>
      <c r="C17" s="46"/>
      <c r="D17" s="47" t="s">
        <v>54</v>
      </c>
      <c r="E17" s="47"/>
      <c r="K17" s="2"/>
    </row>
    <row r="18" spans="1:15" ht="26.25" customHeight="1">
      <c r="A18" s="48" t="s">
        <v>7</v>
      </c>
      <c r="B18" s="49" t="s">
        <v>127</v>
      </c>
      <c r="C18" s="50"/>
      <c r="D18" s="51"/>
      <c r="E18" s="51"/>
    </row>
    <row r="19" spans="1:15" ht="18" customHeight="1">
      <c r="A19" s="123">
        <v>1</v>
      </c>
      <c r="B19" s="21" t="s">
        <v>119</v>
      </c>
      <c r="C19" s="52"/>
      <c r="D19" s="262">
        <f>+'Pastaci finansav.'!C11</f>
        <v>15730.7</v>
      </c>
      <c r="E19" s="262"/>
      <c r="F19" s="371"/>
    </row>
    <row r="20" spans="1:15" ht="33.75" hidden="1" customHeight="1">
      <c r="A20" s="123">
        <v>2</v>
      </c>
      <c r="B20" s="344" t="s">
        <v>197</v>
      </c>
      <c r="C20" s="52"/>
      <c r="D20" s="264">
        <f>+'Dramakan hosqer'!D23</f>
        <v>0</v>
      </c>
      <c r="E20" s="264"/>
    </row>
    <row r="21" spans="1:15" s="3" customFormat="1" ht="17.25" hidden="1" customHeight="1">
      <c r="A21" s="123">
        <v>3</v>
      </c>
      <c r="B21" s="21" t="s">
        <v>8</v>
      </c>
      <c r="C21" s="54"/>
      <c r="D21" s="262">
        <f>+'Dramakan hosqer'!D24</f>
        <v>0</v>
      </c>
      <c r="E21" s="262"/>
      <c r="F21" s="371"/>
      <c r="G21" s="2"/>
      <c r="H21" s="2"/>
      <c r="I21" s="2"/>
      <c r="J21" s="2"/>
      <c r="K21" s="2"/>
      <c r="L21" s="2"/>
      <c r="M21" s="2"/>
      <c r="N21" s="2"/>
      <c r="O21" s="2"/>
    </row>
    <row r="22" spans="1:15" ht="20.25" hidden="1" customHeight="1">
      <c r="A22" s="123">
        <v>4</v>
      </c>
      <c r="B22" s="21" t="s">
        <v>55</v>
      </c>
      <c r="C22" s="52"/>
      <c r="D22" s="262">
        <f>+'Dramakan hosqer'!D25</f>
        <v>0</v>
      </c>
      <c r="E22" s="262"/>
      <c r="F22" s="371"/>
    </row>
    <row r="23" spans="1:15" ht="18" hidden="1" customHeight="1">
      <c r="A23" s="123">
        <v>5</v>
      </c>
      <c r="B23" s="21" t="s">
        <v>65</v>
      </c>
      <c r="C23" s="52"/>
      <c r="D23" s="262">
        <f>+Komunal!M28</f>
        <v>0</v>
      </c>
      <c r="E23" s="262"/>
    </row>
    <row r="24" spans="1:15" ht="18" hidden="1" customHeight="1">
      <c r="A24" s="123">
        <v>6</v>
      </c>
      <c r="B24" s="21" t="s">
        <v>196</v>
      </c>
      <c r="C24" s="52"/>
      <c r="D24" s="262"/>
      <c r="E24" s="262"/>
    </row>
    <row r="25" spans="1:15" ht="18" hidden="1" customHeight="1">
      <c r="A25" s="123">
        <v>7</v>
      </c>
      <c r="B25" s="21" t="s">
        <v>9</v>
      </c>
      <c r="C25" s="52"/>
      <c r="D25" s="262"/>
      <c r="E25" s="262"/>
    </row>
    <row r="26" spans="1:15" ht="18" hidden="1" customHeight="1">
      <c r="A26" s="123">
        <v>8</v>
      </c>
      <c r="B26" s="173" t="s">
        <v>74</v>
      </c>
      <c r="C26" s="52"/>
      <c r="D26" s="262"/>
      <c r="E26" s="262"/>
    </row>
    <row r="27" spans="1:15" ht="18" hidden="1" customHeight="1">
      <c r="A27" s="123">
        <v>9</v>
      </c>
      <c r="B27" s="21" t="s">
        <v>124</v>
      </c>
      <c r="C27" s="52"/>
      <c r="D27" s="264">
        <f>SUM(D28:D29)</f>
        <v>0</v>
      </c>
      <c r="E27" s="264"/>
    </row>
    <row r="28" spans="1:15" s="3" customFormat="1" ht="17.25" hidden="1" customHeight="1">
      <c r="A28" s="122">
        <v>9.1</v>
      </c>
      <c r="B28" s="19" t="s">
        <v>75</v>
      </c>
      <c r="C28" s="54"/>
      <c r="D28" s="274">
        <f>+D73</f>
        <v>0</v>
      </c>
      <c r="E28" s="274"/>
      <c r="F28" s="62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22">
        <v>9.1999999999999993</v>
      </c>
      <c r="B29" s="19" t="s">
        <v>76</v>
      </c>
      <c r="C29" s="54"/>
      <c r="D29" s="263"/>
      <c r="E29" s="263"/>
      <c r="F29" s="62"/>
      <c r="G29" s="2"/>
      <c r="H29" s="2"/>
      <c r="I29" s="401"/>
      <c r="J29" s="2"/>
      <c r="K29" s="2"/>
      <c r="L29" s="2"/>
      <c r="M29" s="2"/>
      <c r="N29" s="2"/>
      <c r="O29" s="2"/>
    </row>
    <row r="30" spans="1:15" ht="17.25" hidden="1" customHeight="1">
      <c r="A30" s="123">
        <v>10</v>
      </c>
      <c r="B30" s="145" t="s">
        <v>10</v>
      </c>
      <c r="C30" s="52"/>
      <c r="D30" s="262">
        <v>0</v>
      </c>
      <c r="E30" s="262"/>
    </row>
    <row r="31" spans="1:15" s="2" customFormat="1" ht="17.25" hidden="1" customHeight="1">
      <c r="A31" s="174">
        <v>11</v>
      </c>
      <c r="B31" s="20"/>
      <c r="C31" s="438"/>
      <c r="D31" s="262"/>
      <c r="E31" s="262"/>
      <c r="F31" s="18"/>
    </row>
    <row r="32" spans="1:15" s="2" customFormat="1" ht="19.5" hidden="1" customHeight="1">
      <c r="A32" s="123">
        <v>12</v>
      </c>
      <c r="B32" s="138"/>
      <c r="C32" s="438"/>
      <c r="D32" s="262"/>
      <c r="E32" s="262"/>
      <c r="F32" s="212"/>
    </row>
    <row r="33" spans="1:25" ht="24" customHeight="1">
      <c r="A33" s="48"/>
      <c r="B33" s="16" t="s">
        <v>30</v>
      </c>
      <c r="C33" s="50"/>
      <c r="D33" s="316">
        <f>SUM(D19:D27,D30:D32)</f>
        <v>15730.7</v>
      </c>
      <c r="E33" s="316"/>
    </row>
    <row r="34" spans="1:25" ht="23.25" customHeight="1">
      <c r="A34" s="41"/>
      <c r="B34" s="48"/>
      <c r="C34" s="52"/>
      <c r="D34" s="264"/>
      <c r="E34" s="264"/>
    </row>
    <row r="35" spans="1:25" ht="24.75" customHeight="1">
      <c r="A35" s="48" t="s">
        <v>11</v>
      </c>
      <c r="B35" s="56" t="s">
        <v>128</v>
      </c>
      <c r="C35" s="51"/>
      <c r="D35" s="317"/>
      <c r="E35" s="317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23">
        <v>1</v>
      </c>
      <c r="B36" s="20" t="s">
        <v>12</v>
      </c>
      <c r="C36" s="52"/>
      <c r="D36" s="264">
        <f>+Ashkhatavardz!M11-'Dramakan hosqer'!D92</f>
        <v>15305.900000000001</v>
      </c>
      <c r="E36" s="264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75">
        <v>1.1000000000000001</v>
      </c>
      <c r="B37" s="170" t="s">
        <v>120</v>
      </c>
      <c r="C37" s="54"/>
      <c r="D37" s="274">
        <f>+Ashkhatavardz!C8+Ashkhatavardz!J7</f>
        <v>0</v>
      </c>
      <c r="E37" s="274"/>
      <c r="F37" s="308"/>
      <c r="G37" s="2"/>
      <c r="H37" s="2"/>
      <c r="I37" s="2"/>
      <c r="J37" s="2"/>
      <c r="K37" s="2"/>
      <c r="L37" s="9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75">
        <v>1.2</v>
      </c>
      <c r="B38" s="170" t="s">
        <v>13</v>
      </c>
      <c r="C38" s="54"/>
      <c r="D38" s="274">
        <f>+Ashkhatavardz!C9+Ashkhatavardz!L7</f>
        <v>200</v>
      </c>
      <c r="E38" s="274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" hidden="1" customHeight="1">
      <c r="A39" s="123">
        <v>2</v>
      </c>
      <c r="B39" s="21" t="s">
        <v>15</v>
      </c>
      <c r="C39" s="52"/>
      <c r="D39" s="262">
        <f>+Komunal!F20</f>
        <v>0</v>
      </c>
      <c r="E39" s="262"/>
      <c r="F39" s="399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8" customHeight="1">
      <c r="A40" s="123">
        <v>2</v>
      </c>
      <c r="B40" s="21" t="s">
        <v>14</v>
      </c>
      <c r="C40" s="52"/>
      <c r="D40" s="262">
        <f>+Komunal!J20</f>
        <v>54.9</v>
      </c>
      <c r="E40" s="262"/>
      <c r="F40" s="399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hidden="1" customHeight="1">
      <c r="A41" s="123">
        <v>4</v>
      </c>
      <c r="B41" s="21" t="s">
        <v>16</v>
      </c>
      <c r="C41" s="52"/>
      <c r="D41" s="262">
        <f>+Komunal!M20</f>
        <v>0</v>
      </c>
      <c r="E41" s="262"/>
      <c r="F41" s="399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23">
        <v>3</v>
      </c>
      <c r="B42" s="21" t="s">
        <v>17</v>
      </c>
      <c r="C42" s="52"/>
      <c r="D42" s="262">
        <v>3.6</v>
      </c>
      <c r="E42" s="262"/>
    </row>
    <row r="43" spans="1:25" ht="18" customHeight="1">
      <c r="A43" s="123">
        <v>4</v>
      </c>
      <c r="B43" s="21" t="s">
        <v>18</v>
      </c>
      <c r="C43" s="52"/>
      <c r="D43" s="262">
        <v>4.4000000000000004</v>
      </c>
      <c r="E43" s="262"/>
    </row>
    <row r="44" spans="1:25" ht="18" customHeight="1">
      <c r="A44" s="123">
        <v>5</v>
      </c>
      <c r="B44" s="21" t="s">
        <v>19</v>
      </c>
      <c r="C44" s="55"/>
      <c r="D44" s="318">
        <f>SUM(D45:D47)</f>
        <v>117.2</v>
      </c>
      <c r="E44" s="318"/>
    </row>
    <row r="45" spans="1:25" s="3" customFormat="1" ht="18" customHeight="1">
      <c r="A45" s="122">
        <v>5.0999999999999996</v>
      </c>
      <c r="B45" s="19" t="s">
        <v>20</v>
      </c>
      <c r="C45" s="54"/>
      <c r="D45" s="263">
        <v>55.2</v>
      </c>
      <c r="E45" s="263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 ht="18" customHeight="1">
      <c r="A46" s="122">
        <v>5.2</v>
      </c>
      <c r="B46" s="19" t="s">
        <v>21</v>
      </c>
      <c r="C46" s="54"/>
      <c r="D46" s="263">
        <v>2</v>
      </c>
      <c r="E46" s="263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22">
        <v>5.3</v>
      </c>
      <c r="B47" s="19" t="s">
        <v>22</v>
      </c>
      <c r="C47" s="54"/>
      <c r="D47" s="263">
        <v>60</v>
      </c>
      <c r="E47" s="263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ht="18" hidden="1" customHeight="1">
      <c r="A48" s="123">
        <v>8</v>
      </c>
      <c r="B48" s="21" t="s">
        <v>23</v>
      </c>
      <c r="C48" s="52"/>
      <c r="D48" s="262"/>
      <c r="E48" s="262"/>
      <c r="L48" s="94"/>
    </row>
    <row r="49" spans="1:16" ht="18" customHeight="1">
      <c r="A49" s="123">
        <v>6</v>
      </c>
      <c r="B49" s="21" t="s">
        <v>31</v>
      </c>
      <c r="C49" s="52"/>
      <c r="D49" s="262">
        <v>55.3</v>
      </c>
      <c r="E49" s="262"/>
      <c r="L49" s="343"/>
      <c r="M49" s="94"/>
      <c r="N49" s="368"/>
      <c r="O49" s="94"/>
      <c r="P49" s="369"/>
    </row>
    <row r="50" spans="1:16" ht="18" customHeight="1">
      <c r="A50" s="123">
        <v>7</v>
      </c>
      <c r="B50" s="21" t="s">
        <v>24</v>
      </c>
      <c r="C50" s="52"/>
      <c r="D50" s="262">
        <v>81.900000000000006</v>
      </c>
      <c r="E50" s="262"/>
    </row>
    <row r="51" spans="1:16" ht="18" hidden="1" customHeight="1">
      <c r="A51" s="123">
        <v>11</v>
      </c>
      <c r="B51" s="199" t="s">
        <v>77</v>
      </c>
      <c r="C51" s="52"/>
      <c r="D51" s="262"/>
      <c r="E51" s="262"/>
    </row>
    <row r="52" spans="1:16" ht="18" hidden="1" customHeight="1">
      <c r="A52" s="123">
        <v>12</v>
      </c>
      <c r="B52" s="21" t="s">
        <v>50</v>
      </c>
      <c r="C52" s="52"/>
      <c r="D52" s="262"/>
      <c r="E52" s="262"/>
    </row>
    <row r="53" spans="1:16" ht="18.75" hidden="1" customHeight="1">
      <c r="A53" s="123">
        <v>13</v>
      </c>
      <c r="B53" s="21" t="s">
        <v>121</v>
      </c>
      <c r="C53" s="52"/>
      <c r="D53" s="262"/>
      <c r="E53" s="262"/>
    </row>
    <row r="54" spans="1:16" ht="18" hidden="1" customHeight="1">
      <c r="A54" s="123">
        <v>14</v>
      </c>
      <c r="B54" s="21" t="s">
        <v>122</v>
      </c>
      <c r="C54" s="52"/>
      <c r="D54" s="262"/>
      <c r="E54" s="262"/>
      <c r="G54" s="53"/>
    </row>
    <row r="55" spans="1:16" ht="20.25" hidden="1" customHeight="1">
      <c r="A55" s="123">
        <v>15</v>
      </c>
      <c r="B55" s="21" t="s">
        <v>25</v>
      </c>
      <c r="C55" s="52"/>
      <c r="D55" s="262"/>
      <c r="E55" s="262"/>
      <c r="G55" s="53"/>
    </row>
    <row r="56" spans="1:16" ht="18" hidden="1" customHeight="1">
      <c r="A56" s="123">
        <v>16</v>
      </c>
      <c r="B56" s="21" t="s">
        <v>26</v>
      </c>
      <c r="C56" s="52"/>
      <c r="D56" s="262"/>
      <c r="E56" s="262"/>
    </row>
    <row r="57" spans="1:16" ht="18.75" hidden="1" customHeight="1">
      <c r="A57" s="123">
        <v>17</v>
      </c>
      <c r="B57" s="21" t="s">
        <v>69</v>
      </c>
      <c r="C57" s="52"/>
      <c r="D57" s="262"/>
      <c r="E57" s="262"/>
    </row>
    <row r="58" spans="1:16" ht="18.75" hidden="1" customHeight="1">
      <c r="A58" s="123">
        <v>18</v>
      </c>
      <c r="B58" s="21" t="s">
        <v>56</v>
      </c>
      <c r="C58" s="52"/>
      <c r="D58" s="264">
        <f>+D23</f>
        <v>0</v>
      </c>
      <c r="E58" s="264"/>
    </row>
    <row r="59" spans="1:16" ht="18" hidden="1" customHeight="1">
      <c r="A59" s="123">
        <v>19</v>
      </c>
      <c r="B59" s="21" t="s">
        <v>47</v>
      </c>
      <c r="C59" s="52"/>
      <c r="D59" s="262"/>
      <c r="E59" s="262"/>
    </row>
    <row r="60" spans="1:16" ht="18.75" customHeight="1">
      <c r="A60" s="123">
        <v>8</v>
      </c>
      <c r="B60" s="21" t="s">
        <v>78</v>
      </c>
      <c r="C60" s="52"/>
      <c r="D60" s="262">
        <v>9.5</v>
      </c>
      <c r="E60" s="262"/>
    </row>
    <row r="61" spans="1:16" ht="18.75" customHeight="1">
      <c r="A61" s="123">
        <v>9</v>
      </c>
      <c r="B61" s="21" t="s">
        <v>79</v>
      </c>
      <c r="C61" s="52"/>
      <c r="D61" s="262">
        <v>95</v>
      </c>
      <c r="E61" s="262"/>
    </row>
    <row r="62" spans="1:16" ht="18.75" customHeight="1">
      <c r="A62" s="123">
        <v>10</v>
      </c>
      <c r="B62" s="21" t="s">
        <v>48</v>
      </c>
      <c r="C62" s="52"/>
      <c r="D62" s="262">
        <v>3</v>
      </c>
      <c r="E62" s="262"/>
    </row>
    <row r="63" spans="1:16" ht="18.75" hidden="1" customHeight="1">
      <c r="A63" s="123">
        <v>23</v>
      </c>
      <c r="B63" s="21" t="s">
        <v>123</v>
      </c>
      <c r="C63" s="52"/>
      <c r="D63" s="262"/>
      <c r="E63" s="262"/>
    </row>
    <row r="64" spans="1:16" ht="18.75" hidden="1" customHeight="1">
      <c r="A64" s="123">
        <v>24</v>
      </c>
      <c r="B64" s="21" t="s">
        <v>49</v>
      </c>
      <c r="C64" s="52"/>
      <c r="D64" s="262"/>
      <c r="E64" s="262"/>
    </row>
    <row r="65" spans="1:15" ht="18.75" hidden="1" customHeight="1">
      <c r="A65" s="123">
        <v>25</v>
      </c>
      <c r="B65" s="21" t="s">
        <v>66</v>
      </c>
      <c r="C65" s="52"/>
      <c r="D65" s="262"/>
      <c r="E65" s="262"/>
    </row>
    <row r="66" spans="1:15" ht="18.75" hidden="1" customHeight="1">
      <c r="A66" s="123">
        <v>26</v>
      </c>
      <c r="B66" s="145" t="s">
        <v>204</v>
      </c>
      <c r="C66" s="52"/>
      <c r="D66" s="262"/>
      <c r="E66" s="262"/>
    </row>
    <row r="67" spans="1:15" ht="18.75" hidden="1" customHeight="1">
      <c r="A67" s="123">
        <v>27</v>
      </c>
      <c r="B67" s="145" t="s">
        <v>205</v>
      </c>
      <c r="C67" s="52"/>
      <c r="D67" s="262"/>
      <c r="E67" s="262"/>
    </row>
    <row r="68" spans="1:15" ht="18.75" hidden="1" customHeight="1">
      <c r="A68" s="123">
        <v>28</v>
      </c>
      <c r="B68" s="21" t="s">
        <v>80</v>
      </c>
      <c r="C68" s="52"/>
      <c r="D68" s="262"/>
      <c r="E68" s="262"/>
    </row>
    <row r="69" spans="1:15" ht="18.75" hidden="1" customHeight="1">
      <c r="A69" s="123">
        <v>29</v>
      </c>
      <c r="B69" s="21" t="s">
        <v>136</v>
      </c>
      <c r="C69" s="52"/>
      <c r="D69" s="262"/>
      <c r="E69" s="262"/>
    </row>
    <row r="70" spans="1:15" s="6" customFormat="1" ht="18.75" hidden="1" customHeight="1">
      <c r="A70" s="123">
        <v>30</v>
      </c>
      <c r="B70" s="138" t="s">
        <v>244</v>
      </c>
      <c r="C70" s="53"/>
      <c r="D70" s="262"/>
      <c r="E70" s="262"/>
    </row>
    <row r="71" spans="1:15" s="6" customFormat="1" ht="18.75" hidden="1" customHeight="1">
      <c r="A71" s="123">
        <v>31</v>
      </c>
      <c r="B71" s="138"/>
      <c r="C71" s="53"/>
      <c r="D71" s="262"/>
      <c r="E71" s="262"/>
      <c r="F71" s="212" t="s">
        <v>208</v>
      </c>
    </row>
    <row r="72" spans="1:15" ht="18.75" hidden="1" customHeight="1">
      <c r="A72" s="123">
        <v>32</v>
      </c>
      <c r="B72" s="20" t="s">
        <v>27</v>
      </c>
      <c r="C72" s="52"/>
      <c r="D72" s="262"/>
      <c r="E72" s="262"/>
    </row>
    <row r="73" spans="1:15" s="3" customFormat="1" ht="18.75" hidden="1" customHeight="1">
      <c r="A73" s="175">
        <v>32.1</v>
      </c>
      <c r="B73" s="1" t="s">
        <v>81</v>
      </c>
      <c r="C73" s="54"/>
      <c r="D73" s="262"/>
      <c r="E73" s="26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23">
        <v>33</v>
      </c>
      <c r="B74" s="21" t="s">
        <v>82</v>
      </c>
      <c r="C74" s="52"/>
      <c r="D74" s="262"/>
      <c r="E74" s="262"/>
    </row>
    <row r="75" spans="1:15" s="16" customFormat="1" ht="20.25" hidden="1" customHeight="1">
      <c r="A75" s="123">
        <v>34</v>
      </c>
      <c r="B75" s="21" t="s">
        <v>70</v>
      </c>
      <c r="C75" s="52"/>
      <c r="D75" s="262"/>
      <c r="E75" s="262"/>
      <c r="F75" s="57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8"/>
      <c r="B76" s="59" t="s">
        <v>32</v>
      </c>
      <c r="C76" s="50"/>
      <c r="D76" s="316">
        <f>SUM(D36,D39:D44,D48:D72,D74:D75)</f>
        <v>15730.7</v>
      </c>
      <c r="E76" s="264" t="s">
        <v>264</v>
      </c>
      <c r="F76" s="313">
        <f>+D33-D76</f>
        <v>0</v>
      </c>
    </row>
    <row r="77" spans="1:15" ht="50.25" customHeight="1">
      <c r="B77" s="60"/>
      <c r="C77" s="8"/>
    </row>
    <row r="78" spans="1:15" ht="26.25" hidden="1" customHeight="1">
      <c r="B78" s="9" t="s">
        <v>2</v>
      </c>
      <c r="C78" s="319" t="s">
        <v>246</v>
      </c>
      <c r="D78" s="15"/>
      <c r="E78" s="15"/>
    </row>
    <row r="79" spans="1:15" ht="12.75" hidden="1" customHeight="1">
      <c r="B79" s="60"/>
      <c r="C79" s="260" t="s">
        <v>97</v>
      </c>
      <c r="D79" s="195"/>
      <c r="E79" s="195"/>
    </row>
    <row r="80" spans="1:15" ht="27" hidden="1" customHeight="1">
      <c r="B80" s="9" t="s">
        <v>6</v>
      </c>
      <c r="C80" s="319" t="s">
        <v>247</v>
      </c>
      <c r="D80" s="15"/>
      <c r="E80" s="15"/>
    </row>
    <row r="81" spans="2:16" ht="13.5" hidden="1" customHeight="1">
      <c r="C81" s="260" t="s">
        <v>97</v>
      </c>
      <c r="D81" s="195"/>
      <c r="E81" s="195"/>
    </row>
    <row r="82" spans="2:16" hidden="1">
      <c r="B82" s="8" t="s">
        <v>183</v>
      </c>
    </row>
    <row r="83" spans="2:16" ht="108" customHeight="1">
      <c r="B83" s="456" t="s">
        <v>229</v>
      </c>
      <c r="D83" s="370" t="s">
        <v>260</v>
      </c>
      <c r="E83" s="370"/>
      <c r="F83" s="41"/>
      <c r="P83" s="6"/>
    </row>
    <row r="84" spans="2:16" ht="40.5" customHeight="1">
      <c r="B84" s="273"/>
      <c r="C84" s="85"/>
      <c r="D84" s="7"/>
      <c r="E84" s="7"/>
      <c r="F84" s="41"/>
      <c r="P84" s="6"/>
    </row>
  </sheetData>
  <sheetProtection formatCells="0" formatColumns="0" formatRows="0" insertColumns="0" insertRows="0" insertHyperlinks="0" deleteColumns="0" deleteRows="0" sort="0"/>
  <mergeCells count="3">
    <mergeCell ref="A14:D14"/>
    <mergeCell ref="A15:D15"/>
    <mergeCell ref="A16:D16"/>
  </mergeCells>
  <pageMargins left="0.2" right="0.2" top="0.37" bottom="0.27" header="0.3" footer="0.21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82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00000"/>
  </sheetPr>
  <dimension ref="A1:M123"/>
  <sheetViews>
    <sheetView tabSelected="1" view="pageBreakPreview" topLeftCell="A60" zoomScaleSheetLayoutView="100" workbookViewId="0">
      <selection activeCell="C101" sqref="C101"/>
    </sheetView>
  </sheetViews>
  <sheetFormatPr defaultRowHeight="13.5"/>
  <cols>
    <col min="1" max="1" width="4.85546875" style="88" customWidth="1"/>
    <col min="2" max="2" width="55.28515625" style="88" customWidth="1"/>
    <col min="3" max="3" width="38.85546875" style="88" customWidth="1"/>
    <col min="4" max="4" width="27.5703125" style="88" customWidth="1"/>
    <col min="5" max="5" width="4.28515625" style="88" customWidth="1"/>
    <col min="6" max="6" width="23.140625" style="115" customWidth="1"/>
    <col min="7" max="7" width="23.140625" style="94" customWidth="1"/>
    <col min="8" max="8" width="1.5703125" style="94" customWidth="1"/>
    <col min="9" max="9" width="1.7109375" style="94" customWidth="1"/>
    <col min="10" max="10" width="11.85546875" style="94" customWidth="1"/>
    <col min="11" max="13" width="9.140625" style="87"/>
    <col min="14" max="16384" width="9.140625" style="88"/>
  </cols>
  <sheetData>
    <row r="1" spans="1:13" s="80" customFormat="1" ht="19.5" customHeight="1">
      <c r="A1" s="78"/>
      <c r="B1" s="79"/>
      <c r="C1" s="79"/>
      <c r="D1" s="436" t="s">
        <v>180</v>
      </c>
      <c r="E1" s="436">
        <v>32</v>
      </c>
      <c r="F1" s="113"/>
      <c r="G1" s="42"/>
      <c r="H1" s="42"/>
      <c r="I1" s="42"/>
      <c r="J1" s="42"/>
      <c r="K1" s="82"/>
      <c r="L1" s="82"/>
      <c r="M1" s="82"/>
    </row>
    <row r="2" spans="1:13" s="80" customFormat="1" ht="21" customHeight="1">
      <c r="A2" s="78"/>
      <c r="B2" s="78"/>
      <c r="C2" s="78"/>
      <c r="D2" s="255" t="s">
        <v>42</v>
      </c>
      <c r="E2" s="255"/>
      <c r="F2" s="113"/>
      <c r="G2" s="42"/>
      <c r="H2" s="42"/>
      <c r="I2" s="42"/>
      <c r="J2" s="42"/>
      <c r="K2" s="82"/>
      <c r="L2" s="82"/>
      <c r="M2" s="82"/>
    </row>
    <row r="3" spans="1:13" s="80" customFormat="1" ht="19.5" customHeight="1">
      <c r="A3" s="78"/>
      <c r="B3" s="78"/>
      <c r="C3" s="78"/>
      <c r="D3" s="255" t="s">
        <v>29</v>
      </c>
      <c r="E3" s="255"/>
      <c r="F3" s="113"/>
      <c r="G3" s="42"/>
      <c r="H3" s="42"/>
      <c r="I3" s="42"/>
      <c r="J3" s="42"/>
      <c r="K3" s="82"/>
      <c r="L3" s="82"/>
      <c r="M3" s="82"/>
    </row>
    <row r="4" spans="1:13" s="80" customFormat="1" ht="26.25" customHeight="1">
      <c r="A4" s="78"/>
      <c r="B4" s="78"/>
      <c r="C4" s="78"/>
      <c r="D4" s="196" t="s">
        <v>253</v>
      </c>
      <c r="E4" s="196"/>
      <c r="F4" s="113"/>
      <c r="G4" s="42"/>
      <c r="H4" s="42"/>
      <c r="I4" s="42"/>
      <c r="J4" s="42"/>
      <c r="K4" s="82"/>
      <c r="L4" s="82"/>
      <c r="M4" s="82"/>
    </row>
    <row r="5" spans="1:13" s="80" customFormat="1" ht="24.75" customHeight="1">
      <c r="A5" s="78"/>
      <c r="B5" s="78"/>
      <c r="C5" s="78"/>
      <c r="D5" s="196" t="s">
        <v>178</v>
      </c>
      <c r="E5" s="196"/>
      <c r="F5" s="113"/>
      <c r="G5" s="42"/>
      <c r="H5" s="42"/>
      <c r="I5" s="42"/>
      <c r="J5" s="42"/>
      <c r="K5" s="82"/>
      <c r="L5" s="82"/>
      <c r="M5" s="82"/>
    </row>
    <row r="6" spans="1:13" s="80" customFormat="1" ht="24.75" customHeight="1">
      <c r="A6" s="78"/>
      <c r="B6" s="78"/>
      <c r="C6" s="78"/>
      <c r="D6" s="196"/>
      <c r="E6" s="196"/>
      <c r="F6" s="113"/>
      <c r="G6" s="42"/>
      <c r="H6" s="42"/>
      <c r="I6" s="42"/>
      <c r="J6" s="42"/>
      <c r="K6" s="82"/>
      <c r="L6" s="82"/>
      <c r="M6" s="82"/>
    </row>
    <row r="7" spans="1:13" s="80" customFormat="1" ht="24.75" customHeight="1">
      <c r="A7" s="78"/>
      <c r="B7" s="78"/>
      <c r="C7" s="78"/>
      <c r="D7" s="196" t="s">
        <v>265</v>
      </c>
      <c r="E7" s="196">
        <v>32</v>
      </c>
      <c r="F7" s="113"/>
      <c r="G7" s="42"/>
      <c r="H7" s="42"/>
      <c r="I7" s="42"/>
      <c r="J7" s="42"/>
      <c r="K7" s="82"/>
      <c r="L7" s="82"/>
      <c r="M7" s="82"/>
    </row>
    <row r="8" spans="1:13" s="80" customFormat="1" ht="24.75" customHeight="1">
      <c r="A8" s="78"/>
      <c r="B8" s="78"/>
      <c r="C8" s="78"/>
      <c r="D8" s="196" t="s">
        <v>28</v>
      </c>
      <c r="E8" s="196"/>
      <c r="F8" s="113"/>
      <c r="G8" s="42"/>
      <c r="H8" s="42"/>
      <c r="I8" s="42"/>
      <c r="J8" s="42"/>
      <c r="K8" s="82"/>
      <c r="L8" s="82"/>
      <c r="M8" s="82"/>
    </row>
    <row r="9" spans="1:13" s="80" customFormat="1" ht="24.75" customHeight="1">
      <c r="A9" s="78"/>
      <c r="B9" s="78"/>
      <c r="C9" s="78"/>
      <c r="D9" s="196" t="s">
        <v>29</v>
      </c>
      <c r="E9" s="196"/>
      <c r="F9" s="113"/>
      <c r="G9" s="42"/>
      <c r="H9" s="42"/>
      <c r="I9" s="42"/>
      <c r="J9" s="42"/>
      <c r="K9" s="82"/>
      <c r="L9" s="82"/>
      <c r="M9" s="82"/>
    </row>
    <row r="10" spans="1:13" s="80" customFormat="1" ht="24.75" customHeight="1">
      <c r="A10" s="78"/>
      <c r="B10" s="78"/>
      <c r="C10" s="78"/>
      <c r="D10" s="196" t="s">
        <v>262</v>
      </c>
      <c r="E10" s="196"/>
      <c r="F10" s="113"/>
      <c r="G10" s="42"/>
      <c r="H10" s="42"/>
      <c r="I10" s="42"/>
      <c r="J10" s="42"/>
      <c r="K10" s="82"/>
      <c r="L10" s="82"/>
      <c r="M10" s="82"/>
    </row>
    <row r="11" spans="1:13" s="80" customFormat="1" ht="24.75" customHeight="1">
      <c r="A11" s="78"/>
      <c r="B11" s="78"/>
      <c r="C11" s="78"/>
      <c r="D11" s="196" t="s">
        <v>263</v>
      </c>
      <c r="E11" s="196"/>
      <c r="F11" s="113"/>
      <c r="G11" s="42"/>
      <c r="H11" s="42"/>
      <c r="I11" s="42"/>
      <c r="J11" s="42"/>
      <c r="K11" s="82"/>
      <c r="L11" s="82"/>
      <c r="M11" s="82"/>
    </row>
    <row r="12" spans="1:13" s="80" customFormat="1" ht="24.75" customHeight="1">
      <c r="A12" s="78"/>
      <c r="B12" s="78"/>
      <c r="C12" s="78"/>
      <c r="D12" s="196"/>
      <c r="E12" s="196"/>
      <c r="F12" s="113"/>
      <c r="G12" s="42"/>
      <c r="H12" s="42"/>
      <c r="I12" s="42"/>
      <c r="J12" s="42"/>
      <c r="K12" s="82"/>
      <c r="L12" s="82"/>
      <c r="M12" s="82"/>
    </row>
    <row r="13" spans="1:13" s="80" customFormat="1" ht="14.25" hidden="1" customHeight="1">
      <c r="A13" s="78"/>
      <c r="B13" s="78"/>
      <c r="C13" s="78"/>
      <c r="D13" s="81"/>
      <c r="E13" s="81"/>
      <c r="F13" s="113"/>
      <c r="G13" s="42"/>
      <c r="H13" s="42"/>
      <c r="I13" s="42"/>
      <c r="J13" s="42"/>
      <c r="K13" s="82"/>
      <c r="L13" s="82"/>
      <c r="M13" s="82"/>
    </row>
    <row r="14" spans="1:13" s="80" customFormat="1" ht="19.5" customHeight="1">
      <c r="A14" s="502" t="s">
        <v>43</v>
      </c>
      <c r="B14" s="502"/>
      <c r="C14" s="502"/>
      <c r="D14" s="502"/>
      <c r="E14" s="468"/>
      <c r="F14" s="113"/>
      <c r="G14" s="42"/>
      <c r="H14" s="42"/>
      <c r="I14" s="42"/>
      <c r="J14" s="42"/>
      <c r="K14" s="82"/>
      <c r="L14" s="82"/>
      <c r="M14" s="82"/>
    </row>
    <row r="15" spans="1:13" s="7" customFormat="1" ht="29.25" customHeight="1">
      <c r="A15" s="480" t="str">
        <f>+'Ekamut-caxs'!A15:D15</f>
        <v xml:space="preserve">«երևանի հ.18 գրադարան» ՀՈԱԿ-ի </v>
      </c>
      <c r="B15" s="480"/>
      <c r="C15" s="480"/>
      <c r="D15" s="480"/>
      <c r="E15" s="466"/>
      <c r="F15" s="114"/>
      <c r="G15" s="4"/>
      <c r="H15" s="4"/>
      <c r="I15" s="4"/>
      <c r="J15" s="42"/>
      <c r="K15" s="6"/>
      <c r="L15" s="6"/>
      <c r="M15" s="6"/>
    </row>
    <row r="16" spans="1:13" s="7" customFormat="1" ht="18.75" customHeight="1">
      <c r="A16" s="481" t="s">
        <v>254</v>
      </c>
      <c r="B16" s="481"/>
      <c r="C16" s="481"/>
      <c r="D16" s="481"/>
      <c r="E16" s="467"/>
      <c r="F16" s="113"/>
      <c r="G16" s="42"/>
      <c r="H16" s="42"/>
      <c r="I16" s="42"/>
      <c r="J16" s="42"/>
      <c r="K16" s="6"/>
      <c r="L16" s="6"/>
      <c r="M16" s="6"/>
    </row>
    <row r="17" spans="1:13" s="7" customFormat="1" ht="11.25" customHeight="1">
      <c r="A17" s="83"/>
      <c r="B17" s="83"/>
      <c r="C17" s="83"/>
      <c r="D17" s="83"/>
      <c r="E17" s="83"/>
      <c r="F17" s="113"/>
      <c r="G17" s="42"/>
      <c r="H17" s="42"/>
      <c r="I17" s="42"/>
      <c r="J17" s="42"/>
      <c r="K17" s="6"/>
      <c r="L17" s="6"/>
      <c r="M17" s="6"/>
    </row>
    <row r="18" spans="1:13" s="80" customFormat="1" ht="15" customHeight="1">
      <c r="A18" s="78"/>
      <c r="B18" s="78"/>
      <c r="C18" s="78"/>
      <c r="D18" s="84" t="s">
        <v>44</v>
      </c>
      <c r="E18" s="84"/>
      <c r="F18" s="113"/>
      <c r="G18" s="42"/>
      <c r="H18" s="42"/>
      <c r="I18" s="42"/>
      <c r="J18" s="42"/>
      <c r="K18" s="82"/>
      <c r="L18" s="82"/>
      <c r="M18" s="82"/>
    </row>
    <row r="19" spans="1:13" s="8" customFormat="1" ht="27" customHeight="1">
      <c r="A19" s="98" t="s">
        <v>3</v>
      </c>
      <c r="B19" s="484" t="s">
        <v>33</v>
      </c>
      <c r="C19" s="485"/>
      <c r="D19" s="93" t="s">
        <v>45</v>
      </c>
      <c r="E19" s="469"/>
      <c r="F19" s="115"/>
      <c r="G19" s="94"/>
      <c r="H19" s="94"/>
      <c r="I19" s="94"/>
      <c r="J19" s="311"/>
      <c r="K19" s="94"/>
      <c r="L19" s="94"/>
      <c r="M19" s="94"/>
    </row>
    <row r="20" spans="1:13" s="80" customFormat="1" ht="39" customHeight="1">
      <c r="A20" s="11" t="s">
        <v>7</v>
      </c>
      <c r="B20" s="482" t="s">
        <v>34</v>
      </c>
      <c r="C20" s="483"/>
      <c r="D20" s="294">
        <f>+'Dramakani hamematakan'!D6</f>
        <v>1670.2</v>
      </c>
      <c r="E20" s="470"/>
      <c r="F20" s="500"/>
      <c r="G20" s="501"/>
      <c r="H20" s="310"/>
      <c r="I20" s="310"/>
      <c r="J20" s="262"/>
      <c r="K20" s="82"/>
      <c r="L20" s="82"/>
      <c r="M20" s="82"/>
    </row>
    <row r="21" spans="1:13" s="80" customFormat="1" ht="27" customHeight="1">
      <c r="A21" s="11" t="s">
        <v>11</v>
      </c>
      <c r="B21" s="482" t="s">
        <v>85</v>
      </c>
      <c r="C21" s="483"/>
      <c r="D21" s="294">
        <f>SUM(D22:D33)</f>
        <v>15736.7</v>
      </c>
      <c r="E21" s="471"/>
      <c r="F21" s="113"/>
      <c r="G21" s="42"/>
      <c r="H21" s="42"/>
      <c r="I21" s="42"/>
      <c r="J21" s="42"/>
      <c r="K21" s="82"/>
      <c r="L21" s="82"/>
      <c r="M21" s="82"/>
    </row>
    <row r="22" spans="1:13" s="80" customFormat="1" ht="21" customHeight="1">
      <c r="A22" s="66">
        <v>1</v>
      </c>
      <c r="B22" s="494" t="s">
        <v>119</v>
      </c>
      <c r="C22" s="495"/>
      <c r="D22" s="286">
        <f>+'Ekamut-caxs'!D19</f>
        <v>15730.7</v>
      </c>
      <c r="E22" s="472"/>
      <c r="F22" s="113"/>
      <c r="G22" s="42"/>
      <c r="H22" s="42"/>
      <c r="I22" s="42"/>
      <c r="J22" s="42"/>
      <c r="K22" s="82"/>
      <c r="L22" s="82"/>
      <c r="M22" s="82"/>
    </row>
    <row r="23" spans="1:13" s="80" customFormat="1" ht="22.5" hidden="1" customHeight="1">
      <c r="A23" s="66">
        <v>2</v>
      </c>
      <c r="B23" s="344" t="s">
        <v>197</v>
      </c>
      <c r="C23" s="344"/>
      <c r="D23" s="286">
        <f>+'Pastaci finansav.'!D11</f>
        <v>0</v>
      </c>
      <c r="E23" s="472"/>
      <c r="F23" s="113"/>
      <c r="G23" s="42"/>
      <c r="H23" s="42"/>
      <c r="I23" s="42"/>
      <c r="J23" s="42"/>
      <c r="K23" s="82"/>
      <c r="L23" s="82"/>
      <c r="M23" s="82"/>
    </row>
    <row r="24" spans="1:13" s="80" customFormat="1" ht="17.25" hidden="1" customHeight="1">
      <c r="A24" s="66">
        <v>3</v>
      </c>
      <c r="B24" s="287" t="s">
        <v>8</v>
      </c>
      <c r="C24" s="287"/>
      <c r="D24" s="286">
        <f>+'Pastaci finansav.'!E11</f>
        <v>0</v>
      </c>
      <c r="E24" s="472"/>
      <c r="F24" s="2"/>
      <c r="G24" s="42"/>
      <c r="H24" s="42"/>
      <c r="I24" s="42"/>
      <c r="J24" s="42"/>
      <c r="K24" s="82"/>
      <c r="L24" s="82"/>
      <c r="M24" s="82"/>
    </row>
    <row r="25" spans="1:13" s="80" customFormat="1" ht="17.25" hidden="1" customHeight="1">
      <c r="A25" s="66">
        <v>4</v>
      </c>
      <c r="B25" s="288" t="s">
        <v>55</v>
      </c>
      <c r="C25" s="288"/>
      <c r="D25" s="285"/>
      <c r="E25" s="473"/>
      <c r="F25" s="113"/>
      <c r="G25" s="42"/>
      <c r="H25" s="42"/>
      <c r="I25" s="42"/>
      <c r="J25" s="42"/>
      <c r="K25" s="82"/>
      <c r="L25" s="82"/>
      <c r="M25" s="82"/>
    </row>
    <row r="26" spans="1:13" s="80" customFormat="1" ht="17.25" hidden="1" customHeight="1">
      <c r="A26" s="66">
        <v>5</v>
      </c>
      <c r="B26" s="289" t="s">
        <v>65</v>
      </c>
      <c r="C26" s="289"/>
      <c r="D26" s="285">
        <f>+'Ekamut-caxs'!D23</f>
        <v>0</v>
      </c>
      <c r="E26" s="473"/>
      <c r="F26" s="113"/>
      <c r="G26" s="42"/>
      <c r="H26" s="42"/>
      <c r="I26" s="42"/>
      <c r="J26" s="42"/>
      <c r="K26" s="82"/>
      <c r="L26" s="82"/>
      <c r="M26" s="82"/>
    </row>
    <row r="27" spans="1:13" s="80" customFormat="1" ht="16.5" hidden="1" customHeight="1">
      <c r="A27" s="66">
        <v>6</v>
      </c>
      <c r="B27" s="21" t="s">
        <v>196</v>
      </c>
      <c r="C27" s="21"/>
      <c r="D27" s="286">
        <f>+'Ekamut-caxs'!D24</f>
        <v>0</v>
      </c>
      <c r="E27" s="472"/>
      <c r="F27" s="116"/>
      <c r="G27" s="107"/>
      <c r="H27" s="107"/>
      <c r="I27" s="107"/>
      <c r="J27" s="42"/>
      <c r="K27" s="82"/>
      <c r="L27" s="82"/>
      <c r="M27" s="82"/>
    </row>
    <row r="28" spans="1:13" s="80" customFormat="1" ht="17.25" hidden="1" customHeight="1">
      <c r="A28" s="66">
        <v>7</v>
      </c>
      <c r="B28" s="284" t="s">
        <v>9</v>
      </c>
      <c r="C28" s="284"/>
      <c r="D28" s="286">
        <f>+'Ekamut-caxs'!D25</f>
        <v>0</v>
      </c>
      <c r="E28" s="472"/>
      <c r="F28" s="113"/>
      <c r="G28" s="42"/>
      <c r="H28" s="42"/>
      <c r="I28" s="42"/>
      <c r="J28" s="42"/>
      <c r="K28" s="82"/>
      <c r="L28" s="82"/>
      <c r="M28" s="82"/>
    </row>
    <row r="29" spans="1:13" s="80" customFormat="1" ht="16.5" hidden="1" customHeight="1">
      <c r="A29" s="66">
        <v>8</v>
      </c>
      <c r="B29" s="284" t="s">
        <v>74</v>
      </c>
      <c r="C29" s="284"/>
      <c r="D29" s="286">
        <f>+'Ekamut-caxs'!D26</f>
        <v>0</v>
      </c>
      <c r="E29" s="472"/>
      <c r="F29" s="116"/>
      <c r="G29" s="107"/>
      <c r="H29" s="107"/>
      <c r="I29" s="107"/>
      <c r="J29" s="42"/>
      <c r="K29" s="82"/>
      <c r="L29" s="82"/>
      <c r="M29" s="82"/>
    </row>
    <row r="30" spans="1:13" s="80" customFormat="1" ht="16.5" customHeight="1">
      <c r="A30" s="66">
        <v>2</v>
      </c>
      <c r="B30" s="494" t="s">
        <v>35</v>
      </c>
      <c r="C30" s="495"/>
      <c r="D30" s="285">
        <v>6</v>
      </c>
      <c r="E30" s="473"/>
      <c r="F30" s="116"/>
      <c r="G30" s="107"/>
      <c r="H30" s="107"/>
      <c r="I30" s="107"/>
      <c r="J30" s="42"/>
      <c r="K30" s="82"/>
      <c r="L30" s="82"/>
      <c r="M30" s="82"/>
    </row>
    <row r="31" spans="1:13" s="80" customFormat="1" ht="16.5" hidden="1" customHeight="1">
      <c r="A31" s="66">
        <v>10</v>
      </c>
      <c r="B31" s="284" t="s">
        <v>10</v>
      </c>
      <c r="C31" s="284"/>
      <c r="D31" s="286">
        <f>+'Ekamut-caxs'!D30</f>
        <v>0</v>
      </c>
      <c r="E31" s="472"/>
      <c r="F31" s="116"/>
      <c r="G31" s="107"/>
      <c r="H31" s="107"/>
      <c r="I31" s="107"/>
      <c r="J31" s="42"/>
      <c r="K31" s="82"/>
      <c r="L31" s="82"/>
      <c r="M31" s="82"/>
    </row>
    <row r="32" spans="1:13" s="82" customFormat="1" ht="16.5" hidden="1" customHeight="1">
      <c r="A32" s="66">
        <v>11</v>
      </c>
      <c r="B32" s="290"/>
      <c r="C32" s="290"/>
      <c r="D32" s="285">
        <f>+'Ekamut-caxs'!D31</f>
        <v>0</v>
      </c>
      <c r="E32" s="473"/>
      <c r="F32" s="116"/>
      <c r="G32" s="107"/>
      <c r="H32" s="107"/>
      <c r="I32" s="107"/>
      <c r="J32" s="42"/>
    </row>
    <row r="33" spans="1:13" s="82" customFormat="1" ht="16.5" hidden="1" customHeight="1">
      <c r="A33" s="66">
        <v>12</v>
      </c>
      <c r="B33" s="290"/>
      <c r="C33" s="290"/>
      <c r="D33" s="285">
        <f>+'Ekamut-caxs'!D32</f>
        <v>0</v>
      </c>
      <c r="E33" s="473"/>
      <c r="F33" s="112"/>
      <c r="G33" s="107"/>
      <c r="H33" s="107"/>
      <c r="I33" s="107"/>
      <c r="J33" s="42"/>
    </row>
    <row r="34" spans="1:13" s="80" customFormat="1" ht="34.5" customHeight="1">
      <c r="A34" s="11" t="s">
        <v>36</v>
      </c>
      <c r="B34" s="482" t="s">
        <v>86</v>
      </c>
      <c r="C34" s="483"/>
      <c r="D34" s="294">
        <f>D35+D78+D91</f>
        <v>16289.699999999999</v>
      </c>
      <c r="E34" s="471"/>
      <c r="F34" s="320"/>
      <c r="G34" s="42"/>
      <c r="H34" s="42"/>
      <c r="I34" s="42"/>
      <c r="J34" s="42"/>
      <c r="K34" s="82"/>
      <c r="L34" s="82"/>
      <c r="M34" s="82"/>
    </row>
    <row r="35" spans="1:13" s="80" customFormat="1" ht="22.5" customHeight="1">
      <c r="A35" s="14" t="s">
        <v>58</v>
      </c>
      <c r="B35" s="482" t="s">
        <v>61</v>
      </c>
      <c r="C35" s="483"/>
      <c r="D35" s="294">
        <f>SUM(D36,D39:D44,D48:D72,D76:D77)</f>
        <v>15967.5</v>
      </c>
      <c r="E35" s="471"/>
      <c r="F35" s="113"/>
      <c r="G35" s="42"/>
      <c r="H35" s="42"/>
      <c r="I35" s="42"/>
      <c r="J35" s="42"/>
      <c r="K35" s="82"/>
      <c r="L35" s="82"/>
      <c r="M35" s="82"/>
    </row>
    <row r="36" spans="1:13" s="100" customFormat="1" ht="18" customHeight="1">
      <c r="A36" s="66">
        <v>1</v>
      </c>
      <c r="B36" s="492" t="s">
        <v>12</v>
      </c>
      <c r="C36" s="493"/>
      <c r="D36" s="286">
        <f>+'Ekamut-caxs'!D36</f>
        <v>15305.900000000001</v>
      </c>
      <c r="E36" s="472"/>
      <c r="F36" s="117"/>
      <c r="G36" s="108"/>
      <c r="H36" s="108"/>
      <c r="I36" s="108"/>
      <c r="J36" s="108"/>
      <c r="K36" s="99"/>
      <c r="L36" s="99"/>
      <c r="M36" s="99"/>
    </row>
    <row r="37" spans="1:13" s="90" customFormat="1" ht="18" hidden="1" customHeight="1">
      <c r="A37" s="25">
        <v>1.1000000000000001</v>
      </c>
      <c r="B37" s="30" t="s">
        <v>120</v>
      </c>
      <c r="C37" s="30"/>
      <c r="D37" s="298">
        <f>+'Ekamut-caxs'!D37</f>
        <v>0</v>
      </c>
      <c r="E37" s="474"/>
      <c r="F37" s="308"/>
      <c r="G37" s="109"/>
      <c r="H37" s="109"/>
      <c r="I37" s="109"/>
      <c r="J37" s="109"/>
      <c r="K37" s="89"/>
      <c r="L37" s="89"/>
      <c r="M37" s="89"/>
    </row>
    <row r="38" spans="1:13" s="90" customFormat="1" ht="18" hidden="1" customHeight="1">
      <c r="A38" s="25">
        <v>1.2</v>
      </c>
      <c r="B38" s="30" t="s">
        <v>13</v>
      </c>
      <c r="C38" s="30"/>
      <c r="D38" s="298">
        <f>+'Ekamut-caxs'!D38</f>
        <v>200</v>
      </c>
      <c r="E38" s="474"/>
      <c r="F38" s="118"/>
      <c r="G38" s="109"/>
      <c r="H38" s="109"/>
      <c r="I38" s="109"/>
      <c r="J38" s="109"/>
      <c r="K38" s="89"/>
      <c r="L38" s="89"/>
      <c r="M38" s="89"/>
    </row>
    <row r="39" spans="1:13" s="102" customFormat="1" ht="18" hidden="1" customHeight="1">
      <c r="A39" s="66">
        <v>2</v>
      </c>
      <c r="B39" s="287" t="s">
        <v>15</v>
      </c>
      <c r="C39" s="287"/>
      <c r="D39" s="286">
        <f>+'Ekamut-caxs'!D39</f>
        <v>0</v>
      </c>
      <c r="E39" s="472"/>
      <c r="F39" s="400"/>
      <c r="G39" s="72"/>
      <c r="H39" s="72"/>
      <c r="I39" s="72"/>
      <c r="J39" s="72"/>
      <c r="K39" s="101"/>
      <c r="L39" s="101"/>
      <c r="M39" s="101"/>
    </row>
    <row r="40" spans="1:13" s="102" customFormat="1" ht="18" customHeight="1">
      <c r="A40" s="66">
        <v>2</v>
      </c>
      <c r="B40" s="494" t="s">
        <v>14</v>
      </c>
      <c r="C40" s="495"/>
      <c r="D40" s="286">
        <f>+'Ekamut-caxs'!D40</f>
        <v>54.9</v>
      </c>
      <c r="E40" s="472"/>
      <c r="F40" s="400"/>
      <c r="G40" s="72"/>
      <c r="H40" s="72"/>
      <c r="I40" s="72"/>
      <c r="J40" s="72"/>
      <c r="K40" s="101"/>
      <c r="L40" s="101"/>
      <c r="M40" s="101"/>
    </row>
    <row r="41" spans="1:13" s="102" customFormat="1" ht="18" hidden="1" customHeight="1">
      <c r="A41" s="66">
        <v>4</v>
      </c>
      <c r="B41" s="287" t="s">
        <v>16</v>
      </c>
      <c r="C41" s="287"/>
      <c r="D41" s="286">
        <f>+'Ekamut-caxs'!D41</f>
        <v>0</v>
      </c>
      <c r="E41" s="472"/>
      <c r="F41" s="400"/>
      <c r="G41" s="72"/>
      <c r="H41" s="72"/>
      <c r="I41" s="72"/>
      <c r="J41" s="72"/>
      <c r="K41" s="101"/>
      <c r="L41" s="101"/>
      <c r="M41" s="101"/>
    </row>
    <row r="42" spans="1:13" s="102" customFormat="1" ht="18" customHeight="1">
      <c r="A42" s="66">
        <v>3</v>
      </c>
      <c r="B42" s="494" t="s">
        <v>17</v>
      </c>
      <c r="C42" s="495"/>
      <c r="D42" s="286">
        <f>+'Ekamut-caxs'!D42</f>
        <v>3.6</v>
      </c>
      <c r="E42" s="472"/>
      <c r="F42" s="119"/>
      <c r="G42" s="72"/>
      <c r="H42" s="72"/>
      <c r="I42" s="72"/>
      <c r="J42" s="72"/>
      <c r="K42" s="101"/>
      <c r="L42" s="101"/>
      <c r="M42" s="101"/>
    </row>
    <row r="43" spans="1:13" s="102" customFormat="1" ht="18" customHeight="1">
      <c r="A43" s="66">
        <v>4</v>
      </c>
      <c r="B43" s="494" t="s">
        <v>18</v>
      </c>
      <c r="C43" s="495"/>
      <c r="D43" s="286">
        <f>+'Ekamut-caxs'!D43</f>
        <v>4.4000000000000004</v>
      </c>
      <c r="E43" s="472"/>
      <c r="F43" s="119"/>
      <c r="G43" s="72"/>
      <c r="H43" s="72"/>
      <c r="I43" s="72"/>
      <c r="J43" s="72"/>
      <c r="K43" s="101"/>
      <c r="L43" s="101"/>
      <c r="M43" s="101"/>
    </row>
    <row r="44" spans="1:13" s="102" customFormat="1" ht="18" customHeight="1">
      <c r="A44" s="66">
        <v>5</v>
      </c>
      <c r="B44" s="494" t="s">
        <v>19</v>
      </c>
      <c r="C44" s="495"/>
      <c r="D44" s="286">
        <f>SUM(D45:D47)</f>
        <v>117.2</v>
      </c>
      <c r="E44" s="472"/>
      <c r="F44" s="119"/>
      <c r="G44" s="72"/>
      <c r="H44" s="72"/>
      <c r="I44" s="72"/>
      <c r="J44" s="72"/>
      <c r="K44" s="101"/>
      <c r="L44" s="101"/>
      <c r="M44" s="101"/>
    </row>
    <row r="45" spans="1:13" ht="18" customHeight="1">
      <c r="A45" s="25">
        <v>5.0999999999999996</v>
      </c>
      <c r="B45" s="498" t="s">
        <v>20</v>
      </c>
      <c r="C45" s="499"/>
      <c r="D45" s="286">
        <f>+'Ekamut-caxs'!D45</f>
        <v>55.2</v>
      </c>
      <c r="E45" s="472"/>
    </row>
    <row r="46" spans="1:13" ht="18" customHeight="1">
      <c r="A46" s="25">
        <v>5.2</v>
      </c>
      <c r="B46" s="498" t="s">
        <v>21</v>
      </c>
      <c r="C46" s="499"/>
      <c r="D46" s="286">
        <f>+'Ekamut-caxs'!D46</f>
        <v>2</v>
      </c>
      <c r="E46" s="472"/>
    </row>
    <row r="47" spans="1:13" ht="18" customHeight="1">
      <c r="A47" s="25">
        <v>5.3</v>
      </c>
      <c r="B47" s="498" t="s">
        <v>22</v>
      </c>
      <c r="C47" s="499"/>
      <c r="D47" s="286">
        <f>+'Ekamut-caxs'!D47</f>
        <v>60</v>
      </c>
      <c r="E47" s="472"/>
    </row>
    <row r="48" spans="1:13" s="102" customFormat="1" ht="18" hidden="1" customHeight="1">
      <c r="A48" s="66">
        <v>8</v>
      </c>
      <c r="B48" s="287" t="s">
        <v>23</v>
      </c>
      <c r="C48" s="287"/>
      <c r="D48" s="286">
        <f>+'Ekamut-caxs'!D48</f>
        <v>0</v>
      </c>
      <c r="E48" s="472"/>
      <c r="F48" s="119"/>
      <c r="G48" s="72"/>
      <c r="H48" s="72"/>
      <c r="I48" s="72"/>
      <c r="J48" s="72"/>
      <c r="K48" s="101"/>
      <c r="L48" s="101"/>
      <c r="M48" s="101"/>
    </row>
    <row r="49" spans="1:13" s="102" customFormat="1" ht="18" customHeight="1">
      <c r="A49" s="66">
        <v>6</v>
      </c>
      <c r="B49" s="494" t="s">
        <v>31</v>
      </c>
      <c r="C49" s="495"/>
      <c r="D49" s="285">
        <f>+'Ekamut-caxs'!D49</f>
        <v>55.3</v>
      </c>
      <c r="E49" s="473"/>
      <c r="F49" s="6"/>
      <c r="G49" s="72"/>
      <c r="H49" s="72"/>
      <c r="I49" s="72"/>
      <c r="J49" s="72"/>
      <c r="K49" s="101"/>
      <c r="L49" s="101"/>
      <c r="M49" s="101"/>
    </row>
    <row r="50" spans="1:13" s="102" customFormat="1" ht="18" customHeight="1">
      <c r="A50" s="66">
        <v>7</v>
      </c>
      <c r="B50" s="494" t="s">
        <v>24</v>
      </c>
      <c r="C50" s="495"/>
      <c r="D50" s="285">
        <f>+'Ekamut-caxs'!D50</f>
        <v>81.900000000000006</v>
      </c>
      <c r="E50" s="473"/>
      <c r="F50" s="119"/>
      <c r="G50" s="72"/>
      <c r="H50" s="72"/>
      <c r="I50" s="72"/>
      <c r="J50" s="72"/>
      <c r="K50" s="101"/>
      <c r="L50" s="101"/>
      <c r="M50" s="101"/>
    </row>
    <row r="51" spans="1:13" s="102" customFormat="1" ht="18" hidden="1" customHeight="1">
      <c r="A51" s="66">
        <v>11</v>
      </c>
      <c r="B51" s="292" t="s">
        <v>77</v>
      </c>
      <c r="C51" s="292"/>
      <c r="D51" s="285">
        <f>+'Ekamut-caxs'!D51</f>
        <v>0</v>
      </c>
      <c r="E51" s="473"/>
      <c r="F51" s="119"/>
      <c r="G51" s="72"/>
      <c r="H51" s="72"/>
      <c r="I51" s="72"/>
      <c r="J51" s="72"/>
      <c r="K51" s="101"/>
      <c r="L51" s="101"/>
      <c r="M51" s="101"/>
    </row>
    <row r="52" spans="1:13" s="74" customFormat="1" ht="18" hidden="1" customHeight="1">
      <c r="A52" s="66">
        <v>12</v>
      </c>
      <c r="B52" s="287" t="s">
        <v>50</v>
      </c>
      <c r="C52" s="287"/>
      <c r="D52" s="286">
        <f>+'Ekamut-caxs'!D52</f>
        <v>0</v>
      </c>
      <c r="E52" s="472"/>
      <c r="F52" s="120"/>
      <c r="G52" s="72"/>
      <c r="H52" s="72"/>
      <c r="I52" s="72"/>
      <c r="J52" s="61"/>
      <c r="K52" s="73"/>
      <c r="L52" s="73"/>
      <c r="M52" s="73"/>
    </row>
    <row r="53" spans="1:13" s="102" customFormat="1" ht="18" hidden="1" customHeight="1">
      <c r="A53" s="66">
        <v>13</v>
      </c>
      <c r="B53" s="287" t="s">
        <v>121</v>
      </c>
      <c r="C53" s="287"/>
      <c r="D53" s="286">
        <f>+'Ekamut-caxs'!D53</f>
        <v>0</v>
      </c>
      <c r="E53" s="472"/>
      <c r="F53" s="119"/>
      <c r="G53" s="72"/>
      <c r="H53" s="72"/>
      <c r="I53" s="72"/>
      <c r="J53" s="72"/>
      <c r="K53" s="101"/>
      <c r="L53" s="101"/>
      <c r="M53" s="101"/>
    </row>
    <row r="54" spans="1:13" s="102" customFormat="1" ht="18" hidden="1" customHeight="1">
      <c r="A54" s="66">
        <v>14</v>
      </c>
      <c r="B54" s="287" t="s">
        <v>122</v>
      </c>
      <c r="C54" s="287"/>
      <c r="D54" s="286">
        <f>+'Ekamut-caxs'!D54</f>
        <v>0</v>
      </c>
      <c r="E54" s="472"/>
      <c r="F54" s="119"/>
      <c r="G54" s="72"/>
      <c r="H54" s="72"/>
      <c r="I54" s="72"/>
      <c r="J54" s="72"/>
      <c r="K54" s="101"/>
      <c r="L54" s="101"/>
      <c r="M54" s="101"/>
    </row>
    <row r="55" spans="1:13" s="102" customFormat="1" ht="18" hidden="1" customHeight="1">
      <c r="A55" s="66">
        <v>15</v>
      </c>
      <c r="B55" s="287" t="s">
        <v>25</v>
      </c>
      <c r="C55" s="287"/>
      <c r="D55" s="286">
        <f>+'Ekamut-caxs'!D55</f>
        <v>0</v>
      </c>
      <c r="E55" s="472"/>
      <c r="F55" s="119"/>
      <c r="G55" s="72"/>
      <c r="H55" s="72"/>
      <c r="I55" s="72"/>
      <c r="J55" s="72"/>
      <c r="K55" s="101"/>
      <c r="L55" s="101"/>
      <c r="M55" s="101"/>
    </row>
    <row r="56" spans="1:13" s="100" customFormat="1" ht="17.25" hidden="1" customHeight="1">
      <c r="A56" s="66">
        <v>16</v>
      </c>
      <c r="B56" s="287" t="s">
        <v>26</v>
      </c>
      <c r="C56" s="287"/>
      <c r="D56" s="286">
        <f>+'Ekamut-caxs'!D56</f>
        <v>0</v>
      </c>
      <c r="E56" s="472"/>
      <c r="F56" s="117"/>
      <c r="G56" s="108"/>
      <c r="H56" s="108"/>
      <c r="I56" s="108"/>
      <c r="J56" s="108"/>
      <c r="K56" s="99"/>
      <c r="L56" s="99"/>
      <c r="M56" s="99"/>
    </row>
    <row r="57" spans="1:13" s="100" customFormat="1" ht="18" hidden="1" customHeight="1">
      <c r="A57" s="66">
        <v>17</v>
      </c>
      <c r="B57" s="287" t="s">
        <v>69</v>
      </c>
      <c r="C57" s="287"/>
      <c r="D57" s="286">
        <f>+'Ekamut-caxs'!D57</f>
        <v>0</v>
      </c>
      <c r="E57" s="472"/>
      <c r="F57" s="117"/>
      <c r="G57" s="108"/>
      <c r="H57" s="108"/>
      <c r="I57" s="108"/>
      <c r="J57" s="108"/>
      <c r="K57" s="99"/>
      <c r="L57" s="99"/>
      <c r="M57" s="99"/>
    </row>
    <row r="58" spans="1:13" s="100" customFormat="1" ht="18" hidden="1" customHeight="1">
      <c r="A58" s="66">
        <v>18</v>
      </c>
      <c r="B58" s="287" t="s">
        <v>56</v>
      </c>
      <c r="C58" s="287"/>
      <c r="D58" s="286">
        <f>+'Ekamut-caxs'!D58</f>
        <v>0</v>
      </c>
      <c r="E58" s="472"/>
      <c r="F58" s="117"/>
      <c r="G58" s="108"/>
      <c r="H58" s="108"/>
      <c r="I58" s="108"/>
      <c r="J58" s="108"/>
      <c r="K58" s="99"/>
      <c r="L58" s="99"/>
      <c r="M58" s="99"/>
    </row>
    <row r="59" spans="1:13" s="74" customFormat="1" ht="18" hidden="1" customHeight="1">
      <c r="A59" s="66">
        <v>19</v>
      </c>
      <c r="B59" s="287" t="s">
        <v>47</v>
      </c>
      <c r="C59" s="287"/>
      <c r="D59" s="286">
        <f>+'Ekamut-caxs'!D59</f>
        <v>0</v>
      </c>
      <c r="E59" s="472"/>
      <c r="F59" s="120"/>
      <c r="G59" s="72"/>
      <c r="H59" s="72"/>
      <c r="I59" s="72"/>
      <c r="J59" s="61"/>
      <c r="K59" s="73"/>
      <c r="L59" s="73"/>
      <c r="M59" s="73"/>
    </row>
    <row r="60" spans="1:13" s="74" customFormat="1" ht="18.75" customHeight="1">
      <c r="A60" s="66">
        <v>8</v>
      </c>
      <c r="B60" s="494" t="s">
        <v>78</v>
      </c>
      <c r="C60" s="495"/>
      <c r="D60" s="286">
        <f>+'Ekamut-caxs'!D60</f>
        <v>9.5</v>
      </c>
      <c r="E60" s="472"/>
      <c r="F60" s="120"/>
      <c r="G60" s="72"/>
      <c r="H60" s="72"/>
      <c r="I60" s="72"/>
      <c r="J60" s="61"/>
      <c r="K60" s="73"/>
      <c r="L60" s="73"/>
      <c r="M60" s="73"/>
    </row>
    <row r="61" spans="1:13" s="74" customFormat="1" ht="18" customHeight="1">
      <c r="A61" s="66">
        <v>9</v>
      </c>
      <c r="B61" s="494" t="s">
        <v>79</v>
      </c>
      <c r="C61" s="495"/>
      <c r="D61" s="286">
        <f>+'Ekamut-caxs'!D61</f>
        <v>95</v>
      </c>
      <c r="E61" s="472"/>
      <c r="F61" s="6"/>
      <c r="G61" s="72"/>
      <c r="H61" s="72"/>
      <c r="I61" s="72"/>
      <c r="J61" s="61"/>
      <c r="K61" s="73"/>
      <c r="L61" s="73"/>
      <c r="M61" s="73"/>
    </row>
    <row r="62" spans="1:13" s="74" customFormat="1" ht="18" customHeight="1">
      <c r="A62" s="66">
        <v>10</v>
      </c>
      <c r="B62" s="494" t="s">
        <v>48</v>
      </c>
      <c r="C62" s="495"/>
      <c r="D62" s="286">
        <f>+'Ekamut-caxs'!D62</f>
        <v>3</v>
      </c>
      <c r="E62" s="472"/>
      <c r="F62" s="120"/>
      <c r="G62" s="72"/>
      <c r="H62" s="72"/>
      <c r="I62" s="72"/>
      <c r="J62" s="61"/>
      <c r="K62" s="73"/>
      <c r="L62" s="73"/>
      <c r="M62" s="73"/>
    </row>
    <row r="63" spans="1:13" s="74" customFormat="1" ht="18" hidden="1" customHeight="1">
      <c r="A63" s="66">
        <v>23</v>
      </c>
      <c r="B63" s="287" t="s">
        <v>123</v>
      </c>
      <c r="C63" s="287"/>
      <c r="D63" s="286">
        <f>+'Ekamut-caxs'!D63</f>
        <v>0</v>
      </c>
      <c r="E63" s="472"/>
      <c r="F63" s="120"/>
      <c r="G63" s="72"/>
      <c r="H63" s="72"/>
      <c r="I63" s="72"/>
      <c r="J63" s="61"/>
      <c r="K63" s="73"/>
      <c r="L63" s="73"/>
      <c r="M63" s="73"/>
    </row>
    <row r="64" spans="1:13" s="74" customFormat="1" ht="18" hidden="1" customHeight="1">
      <c r="A64" s="66">
        <v>24</v>
      </c>
      <c r="B64" s="287" t="s">
        <v>49</v>
      </c>
      <c r="C64" s="287"/>
      <c r="D64" s="286">
        <f>+'Ekamut-caxs'!D64</f>
        <v>0</v>
      </c>
      <c r="E64" s="472"/>
      <c r="F64" s="120"/>
      <c r="G64" s="72"/>
      <c r="H64" s="72"/>
      <c r="I64" s="72"/>
      <c r="J64" s="61"/>
      <c r="K64" s="73"/>
      <c r="L64" s="73"/>
      <c r="M64" s="73"/>
    </row>
    <row r="65" spans="1:13" s="74" customFormat="1" ht="18" hidden="1" customHeight="1">
      <c r="A65" s="66">
        <v>25</v>
      </c>
      <c r="B65" s="287" t="s">
        <v>66</v>
      </c>
      <c r="C65" s="287"/>
      <c r="D65" s="286">
        <f>+'Ekamut-caxs'!D65</f>
        <v>0</v>
      </c>
      <c r="E65" s="472"/>
      <c r="F65" s="120"/>
      <c r="G65" s="72"/>
      <c r="H65" s="72"/>
      <c r="I65" s="72"/>
      <c r="J65" s="61"/>
      <c r="K65" s="73"/>
      <c r="L65" s="73"/>
      <c r="M65" s="73"/>
    </row>
    <row r="66" spans="1:13" s="74" customFormat="1" ht="18" hidden="1" customHeight="1">
      <c r="A66" s="66">
        <v>26</v>
      </c>
      <c r="B66" s="437" t="s">
        <v>204</v>
      </c>
      <c r="C66" s="437"/>
      <c r="D66" s="286">
        <f>+'Ekamut-caxs'!D66</f>
        <v>0</v>
      </c>
      <c r="E66" s="472"/>
      <c r="F66" s="120"/>
      <c r="G66" s="72"/>
      <c r="H66" s="72"/>
      <c r="I66" s="72"/>
      <c r="J66" s="61"/>
      <c r="K66" s="73"/>
      <c r="L66" s="73"/>
      <c r="M66" s="73"/>
    </row>
    <row r="67" spans="1:13" s="74" customFormat="1" ht="18" hidden="1" customHeight="1">
      <c r="A67" s="66">
        <v>27</v>
      </c>
      <c r="B67" s="289" t="s">
        <v>205</v>
      </c>
      <c r="C67" s="289"/>
      <c r="D67" s="286">
        <f>+'Ekamut-caxs'!D67</f>
        <v>0</v>
      </c>
      <c r="E67" s="472"/>
      <c r="F67" s="120"/>
      <c r="G67" s="72"/>
      <c r="H67" s="72"/>
      <c r="I67" s="72"/>
      <c r="J67" s="61"/>
      <c r="K67" s="73"/>
      <c r="L67" s="73"/>
      <c r="M67" s="73"/>
    </row>
    <row r="68" spans="1:13" s="74" customFormat="1" ht="18" hidden="1" customHeight="1">
      <c r="A68" s="66">
        <v>28</v>
      </c>
      <c r="B68" s="287" t="s">
        <v>80</v>
      </c>
      <c r="C68" s="287"/>
      <c r="D68" s="286">
        <f>+'Ekamut-caxs'!D68</f>
        <v>0</v>
      </c>
      <c r="E68" s="472"/>
      <c r="F68" s="120"/>
      <c r="G68" s="72"/>
      <c r="H68" s="72"/>
      <c r="I68" s="72"/>
      <c r="J68" s="61"/>
      <c r="K68" s="73"/>
      <c r="L68" s="73"/>
      <c r="M68" s="73"/>
    </row>
    <row r="69" spans="1:13" s="74" customFormat="1" ht="18" hidden="1" customHeight="1">
      <c r="A69" s="66">
        <v>29</v>
      </c>
      <c r="B69" s="287" t="s">
        <v>136</v>
      </c>
      <c r="C69" s="287"/>
      <c r="D69" s="286">
        <f>+'Ekamut-caxs'!D69</f>
        <v>0</v>
      </c>
      <c r="E69" s="472"/>
      <c r="F69" s="120"/>
      <c r="G69" s="72"/>
      <c r="H69" s="72"/>
      <c r="I69" s="72"/>
      <c r="J69" s="61"/>
      <c r="K69" s="73"/>
      <c r="L69" s="73"/>
      <c r="M69" s="73"/>
    </row>
    <row r="70" spans="1:13" s="73" customFormat="1" ht="18" hidden="1" customHeight="1">
      <c r="A70" s="66">
        <v>30</v>
      </c>
      <c r="B70" s="138" t="s">
        <v>244</v>
      </c>
      <c r="C70" s="138"/>
      <c r="D70" s="285">
        <f>+'Ekamut-caxs'!D70</f>
        <v>0</v>
      </c>
      <c r="E70" s="473"/>
      <c r="F70" s="120"/>
      <c r="G70" s="72"/>
      <c r="H70" s="72"/>
      <c r="I70" s="72"/>
      <c r="J70" s="61"/>
    </row>
    <row r="71" spans="1:13" s="73" customFormat="1" ht="18" hidden="1" customHeight="1">
      <c r="A71" s="66">
        <v>31</v>
      </c>
      <c r="B71" s="305"/>
      <c r="C71" s="305"/>
      <c r="D71" s="285">
        <f>+'Ekamut-caxs'!D71</f>
        <v>0</v>
      </c>
      <c r="E71" s="473"/>
      <c r="F71" s="112" t="s">
        <v>208</v>
      </c>
      <c r="G71" s="72"/>
      <c r="H71" s="72"/>
      <c r="I71" s="72"/>
      <c r="J71" s="61"/>
    </row>
    <row r="72" spans="1:13" s="102" customFormat="1" ht="22.5" hidden="1" customHeight="1">
      <c r="A72" s="66">
        <v>32</v>
      </c>
      <c r="B72" s="306" t="s">
        <v>37</v>
      </c>
      <c r="C72" s="306"/>
      <c r="D72" s="286">
        <f>SUM(D73:D75)</f>
        <v>0</v>
      </c>
      <c r="E72" s="472"/>
      <c r="F72" s="119"/>
      <c r="G72" s="72"/>
      <c r="H72" s="72"/>
      <c r="I72" s="72"/>
      <c r="J72" s="72"/>
      <c r="K72" s="101"/>
      <c r="L72" s="101"/>
      <c r="M72" s="101"/>
    </row>
    <row r="73" spans="1:13" ht="19.5" hidden="1" customHeight="1">
      <c r="A73" s="13">
        <v>32.1</v>
      </c>
      <c r="B73" s="105" t="s">
        <v>38</v>
      </c>
      <c r="C73" s="105"/>
      <c r="D73" s="269"/>
      <c r="E73" s="475"/>
    </row>
    <row r="74" spans="1:13" ht="19.5" hidden="1" customHeight="1">
      <c r="A74" s="13">
        <v>32.200000000000003</v>
      </c>
      <c r="B74" s="105" t="s">
        <v>51</v>
      </c>
      <c r="C74" s="105"/>
      <c r="D74" s="269"/>
      <c r="E74" s="475"/>
    </row>
    <row r="75" spans="1:13" ht="19.5" hidden="1" customHeight="1">
      <c r="A75" s="13">
        <v>32.299999999999997</v>
      </c>
      <c r="B75" s="105" t="s">
        <v>87</v>
      </c>
      <c r="C75" s="105"/>
      <c r="D75" s="269">
        <f>+'Ekamut-caxs'!D74</f>
        <v>0</v>
      </c>
      <c r="E75" s="475"/>
    </row>
    <row r="76" spans="1:13" s="102" customFormat="1" ht="17.25" customHeight="1">
      <c r="A76" s="76">
        <v>11</v>
      </c>
      <c r="B76" s="496" t="s">
        <v>39</v>
      </c>
      <c r="C76" s="497"/>
      <c r="D76" s="286">
        <f>+'Deb. ev kreditor'!D59-'Deb. ev kreditor'!D54</f>
        <v>236.79999999999995</v>
      </c>
      <c r="E76" s="472"/>
      <c r="F76" s="119"/>
      <c r="G76" s="72"/>
      <c r="H76" s="72"/>
      <c r="I76" s="72"/>
      <c r="J76" s="72"/>
      <c r="K76" s="101"/>
      <c r="L76" s="101"/>
      <c r="M76" s="101"/>
    </row>
    <row r="77" spans="1:13" s="102" customFormat="1" ht="16.5" hidden="1" customHeight="1">
      <c r="A77" s="76">
        <v>34</v>
      </c>
      <c r="B77" s="288" t="s">
        <v>88</v>
      </c>
      <c r="C77" s="288"/>
      <c r="D77" s="285"/>
      <c r="E77" s="473"/>
      <c r="F77" s="119" t="s">
        <v>222</v>
      </c>
      <c r="G77" s="72"/>
      <c r="H77" s="72"/>
      <c r="I77" s="72"/>
      <c r="J77" s="72"/>
      <c r="K77" s="101"/>
      <c r="L77" s="101"/>
      <c r="M77" s="101"/>
    </row>
    <row r="78" spans="1:13" s="86" customFormat="1" ht="25.5" customHeight="1">
      <c r="A78" s="38" t="s">
        <v>59</v>
      </c>
      <c r="B78" s="486" t="s">
        <v>62</v>
      </c>
      <c r="C78" s="487"/>
      <c r="D78" s="294">
        <f>D79+D87</f>
        <v>111.9</v>
      </c>
      <c r="E78" s="471"/>
      <c r="F78" s="121"/>
      <c r="G78" s="110"/>
      <c r="H78" s="110"/>
      <c r="I78" s="110"/>
      <c r="J78" s="110"/>
      <c r="K78" s="85"/>
      <c r="L78" s="85"/>
      <c r="M78" s="85"/>
    </row>
    <row r="79" spans="1:13" s="100" customFormat="1" ht="26.25" customHeight="1">
      <c r="A79" s="76">
        <v>1</v>
      </c>
      <c r="B79" s="488" t="s">
        <v>92</v>
      </c>
      <c r="C79" s="489"/>
      <c r="D79" s="286">
        <f>SUM(D80:D86)</f>
        <v>111.9</v>
      </c>
      <c r="E79" s="472"/>
      <c r="F79" s="117"/>
      <c r="G79" s="108"/>
      <c r="H79" s="108"/>
      <c r="I79" s="108"/>
      <c r="J79" s="108"/>
      <c r="K79" s="99"/>
      <c r="L79" s="99"/>
      <c r="M79" s="99"/>
    </row>
    <row r="80" spans="1:13" s="100" customFormat="1" ht="17.25" hidden="1" customHeight="1">
      <c r="A80" s="76">
        <v>1.1000000000000001</v>
      </c>
      <c r="B80" s="296" t="s">
        <v>89</v>
      </c>
      <c r="C80" s="296"/>
      <c r="D80" s="285"/>
      <c r="E80" s="473"/>
      <c r="F80" s="117"/>
      <c r="G80" s="108"/>
      <c r="H80" s="108"/>
      <c r="I80" s="108"/>
      <c r="J80" s="108"/>
      <c r="K80" s="99"/>
      <c r="L80" s="99"/>
      <c r="M80" s="99"/>
    </row>
    <row r="81" spans="1:13" s="100" customFormat="1" ht="17.25" hidden="1" customHeight="1">
      <c r="A81" s="76">
        <v>1.2</v>
      </c>
      <c r="B81" s="296" t="s">
        <v>90</v>
      </c>
      <c r="C81" s="296"/>
      <c r="D81" s="285"/>
      <c r="E81" s="473"/>
      <c r="F81" s="117"/>
      <c r="G81" s="108"/>
      <c r="H81" s="108"/>
      <c r="I81" s="108"/>
      <c r="J81" s="108"/>
      <c r="K81" s="99"/>
      <c r="L81" s="99"/>
      <c r="M81" s="99"/>
    </row>
    <row r="82" spans="1:13" s="100" customFormat="1" ht="18" hidden="1" customHeight="1">
      <c r="A82" s="76">
        <v>1.3</v>
      </c>
      <c r="B82" s="296" t="s">
        <v>91</v>
      </c>
      <c r="C82" s="296"/>
      <c r="D82" s="285"/>
      <c r="E82" s="473"/>
      <c r="F82" s="117"/>
      <c r="G82" s="108"/>
      <c r="H82" s="108"/>
      <c r="I82" s="108"/>
      <c r="J82" s="108"/>
      <c r="K82" s="99"/>
      <c r="L82" s="99"/>
      <c r="M82" s="99"/>
    </row>
    <row r="83" spans="1:13" s="100" customFormat="1" ht="18" hidden="1" customHeight="1">
      <c r="A83" s="76">
        <v>1.4</v>
      </c>
      <c r="B83" s="296" t="s">
        <v>206</v>
      </c>
      <c r="C83" s="296"/>
      <c r="D83" s="285"/>
      <c r="E83" s="473"/>
      <c r="F83" s="117"/>
      <c r="G83" s="108"/>
      <c r="H83" s="108"/>
      <c r="I83" s="108"/>
      <c r="J83" s="108"/>
      <c r="K83" s="99"/>
      <c r="L83" s="99"/>
      <c r="M83" s="99"/>
    </row>
    <row r="84" spans="1:13" s="100" customFormat="1" ht="17.25" hidden="1" customHeight="1">
      <c r="A84" s="76">
        <v>1.5</v>
      </c>
      <c r="B84" s="296" t="s">
        <v>67</v>
      </c>
      <c r="C84" s="296"/>
      <c r="D84" s="285"/>
      <c r="E84" s="473"/>
      <c r="F84" s="117"/>
      <c r="G84" s="108"/>
      <c r="H84" s="108"/>
      <c r="I84" s="108"/>
      <c r="J84" s="108"/>
      <c r="K84" s="99"/>
      <c r="L84" s="99"/>
      <c r="M84" s="99"/>
    </row>
    <row r="85" spans="1:13" s="100" customFormat="1" ht="17.25" customHeight="1">
      <c r="A85" s="76">
        <v>1.1000000000000001</v>
      </c>
      <c r="B85" s="490" t="s">
        <v>68</v>
      </c>
      <c r="C85" s="491"/>
      <c r="D85" s="285">
        <v>111.9</v>
      </c>
      <c r="E85" s="473"/>
      <c r="F85" s="117"/>
      <c r="G85" s="108"/>
      <c r="H85" s="108"/>
      <c r="I85" s="108"/>
      <c r="J85" s="108"/>
      <c r="K85" s="99"/>
      <c r="L85" s="99"/>
      <c r="M85" s="99"/>
    </row>
    <row r="86" spans="1:13" s="100" customFormat="1" ht="17.25" hidden="1" customHeight="1">
      <c r="A86" s="76">
        <v>1.7</v>
      </c>
      <c r="B86" s="297"/>
      <c r="C86" s="297"/>
      <c r="D86" s="285"/>
      <c r="E86" s="473"/>
      <c r="F86" s="142" t="s">
        <v>207</v>
      </c>
      <c r="G86" s="108"/>
      <c r="H86" s="108"/>
      <c r="I86" s="108"/>
      <c r="J86" s="108"/>
      <c r="K86" s="99"/>
      <c r="L86" s="99"/>
      <c r="M86" s="99"/>
    </row>
    <row r="87" spans="1:13" s="100" customFormat="1" ht="35.25" hidden="1" customHeight="1">
      <c r="A87" s="76">
        <v>2</v>
      </c>
      <c r="B87" s="295" t="s">
        <v>93</v>
      </c>
      <c r="C87" s="295"/>
      <c r="D87" s="286">
        <f>SUM(D88:D90)</f>
        <v>0</v>
      </c>
      <c r="E87" s="472"/>
      <c r="F87" s="117"/>
      <c r="G87" s="108"/>
      <c r="H87" s="108"/>
      <c r="I87" s="108"/>
      <c r="J87" s="108"/>
      <c r="K87" s="99"/>
      <c r="L87" s="99"/>
      <c r="M87" s="99"/>
    </row>
    <row r="88" spans="1:13" s="100" customFormat="1" ht="18.75" hidden="1" customHeight="1">
      <c r="A88" s="76">
        <v>2.1</v>
      </c>
      <c r="B88" s="295" t="s">
        <v>64</v>
      </c>
      <c r="C88" s="295"/>
      <c r="D88" s="285"/>
      <c r="E88" s="473"/>
      <c r="F88" s="117"/>
      <c r="G88" s="108"/>
      <c r="H88" s="108"/>
      <c r="I88" s="108"/>
      <c r="J88" s="108"/>
      <c r="K88" s="99"/>
      <c r="L88" s="99"/>
      <c r="M88" s="99"/>
    </row>
    <row r="89" spans="1:13" s="100" customFormat="1" ht="18.75" hidden="1" customHeight="1">
      <c r="A89" s="76">
        <v>2.2000000000000002</v>
      </c>
      <c r="B89" s="307" t="s">
        <v>63</v>
      </c>
      <c r="C89" s="307"/>
      <c r="D89" s="285"/>
      <c r="E89" s="473"/>
      <c r="F89" s="117"/>
      <c r="G89" s="108"/>
      <c r="H89" s="108"/>
      <c r="I89" s="108"/>
      <c r="J89" s="108"/>
      <c r="K89" s="99"/>
      <c r="L89" s="99"/>
      <c r="M89" s="99"/>
    </row>
    <row r="90" spans="1:13" s="100" customFormat="1" ht="18.75" hidden="1" customHeight="1">
      <c r="A90" s="76">
        <v>2.2999999999999998</v>
      </c>
      <c r="B90" s="295" t="s">
        <v>52</v>
      </c>
      <c r="C90" s="295"/>
      <c r="D90" s="285"/>
      <c r="E90" s="473"/>
      <c r="F90" s="117"/>
      <c r="G90" s="108"/>
      <c r="H90" s="108"/>
      <c r="I90" s="108"/>
      <c r="J90" s="108"/>
      <c r="K90" s="99"/>
      <c r="L90" s="99"/>
      <c r="M90" s="99"/>
    </row>
    <row r="91" spans="1:13" s="86" customFormat="1" ht="37.5" customHeight="1">
      <c r="A91" s="38" t="s">
        <v>60</v>
      </c>
      <c r="B91" s="482" t="s">
        <v>133</v>
      </c>
      <c r="C91" s="483"/>
      <c r="D91" s="294">
        <f>SUM(D92:D93)</f>
        <v>210.3</v>
      </c>
      <c r="E91" s="471"/>
      <c r="F91" s="121"/>
      <c r="G91" s="110"/>
      <c r="H91" s="110"/>
      <c r="I91" s="110"/>
      <c r="J91" s="110"/>
      <c r="K91" s="85"/>
      <c r="L91" s="85"/>
      <c r="M91" s="85"/>
    </row>
    <row r="92" spans="1:13" s="100" customFormat="1" ht="15.75" customHeight="1">
      <c r="A92" s="76">
        <v>1</v>
      </c>
      <c r="B92" s="492" t="s">
        <v>224</v>
      </c>
      <c r="C92" s="493"/>
      <c r="D92" s="285">
        <v>210.3</v>
      </c>
      <c r="E92" s="473"/>
      <c r="F92" s="117"/>
      <c r="G92" s="108"/>
      <c r="H92" s="108"/>
      <c r="I92" s="108"/>
      <c r="J92" s="108"/>
      <c r="K92" s="99"/>
      <c r="L92" s="99"/>
      <c r="M92" s="99"/>
    </row>
    <row r="93" spans="1:13" s="100" customFormat="1" ht="15.75" hidden="1" customHeight="1">
      <c r="A93" s="76">
        <v>2</v>
      </c>
      <c r="B93" s="291"/>
      <c r="C93" s="291"/>
      <c r="D93" s="285"/>
      <c r="E93" s="473"/>
      <c r="F93" s="112"/>
      <c r="G93" s="108"/>
      <c r="H93" s="108"/>
      <c r="I93" s="108"/>
      <c r="J93" s="108"/>
      <c r="K93" s="99"/>
      <c r="L93" s="99"/>
      <c r="M93" s="99"/>
    </row>
    <row r="94" spans="1:13" s="104" customFormat="1" ht="39" customHeight="1">
      <c r="A94" s="11" t="s">
        <v>40</v>
      </c>
      <c r="B94" s="482" t="s">
        <v>41</v>
      </c>
      <c r="C94" s="483"/>
      <c r="D94" s="294">
        <f>D20+D21-D34</f>
        <v>1117.2000000000025</v>
      </c>
      <c r="E94" s="478" t="s">
        <v>264</v>
      </c>
      <c r="F94" s="500"/>
      <c r="G94" s="501"/>
      <c r="H94" s="310"/>
      <c r="I94" s="310"/>
      <c r="J94" s="262"/>
      <c r="K94" s="103"/>
      <c r="L94" s="103"/>
      <c r="M94" s="103"/>
    </row>
    <row r="95" spans="1:13" s="86" customFormat="1" ht="27" customHeight="1">
      <c r="A95" s="91"/>
      <c r="B95" s="92"/>
      <c r="C95" s="92"/>
      <c r="F95" s="121"/>
      <c r="G95" s="110"/>
      <c r="H95" s="110"/>
      <c r="I95" s="110"/>
      <c r="J95" s="110"/>
      <c r="K95" s="85"/>
      <c r="L95" s="85"/>
      <c r="M95" s="85"/>
    </row>
    <row r="96" spans="1:13" s="7" customFormat="1" ht="21.75" hidden="1" customHeight="1">
      <c r="B96" s="17" t="s">
        <v>2</v>
      </c>
      <c r="C96" s="17"/>
      <c r="D96" s="319" t="str">
        <f>+'Ekamut-caxs'!C78</f>
        <v xml:space="preserve">Հռիփսիե Խրիմյան </v>
      </c>
      <c r="E96" s="110"/>
      <c r="F96" s="15"/>
      <c r="G96" s="42"/>
      <c r="H96" s="42"/>
      <c r="I96" s="42"/>
      <c r="J96" s="42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60" t="s">
        <v>97</v>
      </c>
      <c r="E97" s="476"/>
      <c r="F97" s="195"/>
      <c r="G97" s="94"/>
      <c r="H97" s="94"/>
      <c r="I97" s="94"/>
      <c r="J97" s="94"/>
      <c r="K97" s="2"/>
      <c r="L97" s="2"/>
      <c r="M97" s="2"/>
    </row>
    <row r="98" spans="1:13" s="3" customFormat="1" ht="22.5" hidden="1" customHeight="1">
      <c r="B98" s="16" t="s">
        <v>6</v>
      </c>
      <c r="C98" s="16"/>
      <c r="D98" s="321" t="str">
        <f>+'Ekamut-caxs'!C80</f>
        <v>Սիլվա Քույումջյան</v>
      </c>
      <c r="E98" s="477"/>
      <c r="F98" s="85"/>
      <c r="G98" s="94"/>
      <c r="H98" s="94"/>
      <c r="I98" s="94"/>
      <c r="J98" s="94"/>
      <c r="K98" s="2"/>
      <c r="L98" s="2"/>
      <c r="M98" s="2"/>
    </row>
    <row r="99" spans="1:13" s="3" customFormat="1" ht="12" hidden="1" customHeight="1">
      <c r="D99" s="260" t="s">
        <v>97</v>
      </c>
      <c r="E99" s="476"/>
      <c r="F99" s="195"/>
      <c r="G99" s="94"/>
      <c r="H99" s="94"/>
      <c r="I99" s="94"/>
      <c r="J99" s="94"/>
      <c r="K99" s="2"/>
      <c r="L99" s="2"/>
      <c r="M99" s="2"/>
    </row>
    <row r="100" spans="1:13" s="3" customFormat="1" hidden="1">
      <c r="B100" s="8" t="s">
        <v>172</v>
      </c>
      <c r="C100" s="8"/>
      <c r="D100" s="87"/>
      <c r="E100" s="87"/>
      <c r="F100" s="87"/>
      <c r="G100" s="94"/>
      <c r="H100" s="94"/>
      <c r="I100" s="94"/>
      <c r="J100" s="94"/>
      <c r="K100" s="2"/>
      <c r="L100" s="2"/>
      <c r="M100" s="2"/>
    </row>
    <row r="101" spans="1:13" s="272" customFormat="1" ht="109.5" customHeight="1">
      <c r="B101" s="456" t="str">
        <f>+'Ekamut-caxs'!B83</f>
        <v>ԵՐԵՎԱՆԻ ՔԱՂԱՔԱՊԵՏ՝</v>
      </c>
      <c r="C101" s="456"/>
      <c r="D101" s="370" t="str">
        <f>+'Ekamut-caxs'!D83</f>
        <v>ՏԻԳՐԱՆ ԱՎԻՆՅԱՆ</v>
      </c>
      <c r="E101" s="85"/>
      <c r="G101" s="6"/>
      <c r="H101" s="6"/>
      <c r="I101" s="6"/>
      <c r="J101" s="6"/>
      <c r="K101" s="6"/>
      <c r="L101" s="6"/>
      <c r="M101" s="6"/>
    </row>
    <row r="102" spans="1:13" s="87" customFormat="1">
      <c r="F102" s="115"/>
      <c r="G102" s="94"/>
      <c r="H102" s="94"/>
      <c r="I102" s="94"/>
      <c r="J102" s="94"/>
    </row>
    <row r="103" spans="1:13" s="87" customFormat="1">
      <c r="F103" s="115"/>
      <c r="G103" s="94"/>
      <c r="H103" s="94"/>
      <c r="I103" s="94"/>
      <c r="J103" s="94"/>
    </row>
    <row r="104" spans="1:13" s="87" customFormat="1">
      <c r="F104" s="115"/>
      <c r="G104" s="94"/>
      <c r="H104" s="94"/>
      <c r="I104" s="94"/>
      <c r="J104" s="94"/>
    </row>
    <row r="105" spans="1:13" s="87" customFormat="1">
      <c r="F105" s="115"/>
      <c r="G105" s="94"/>
      <c r="H105" s="94"/>
      <c r="I105" s="94"/>
      <c r="J105" s="94"/>
    </row>
    <row r="106" spans="1:13" s="87" customFormat="1">
      <c r="F106" s="115"/>
      <c r="G106" s="94"/>
      <c r="H106" s="94"/>
      <c r="I106" s="94"/>
      <c r="J106" s="94"/>
    </row>
    <row r="107" spans="1:13" s="87" customFormat="1">
      <c r="F107" s="115"/>
      <c r="G107" s="94"/>
      <c r="H107" s="94"/>
      <c r="I107" s="94"/>
      <c r="J107" s="94"/>
    </row>
    <row r="108" spans="1:13" s="87" customFormat="1">
      <c r="F108" s="115"/>
      <c r="G108" s="94"/>
      <c r="H108" s="94"/>
      <c r="I108" s="94"/>
      <c r="J108" s="94"/>
    </row>
    <row r="109" spans="1:13" s="87" customFormat="1">
      <c r="F109" s="115"/>
      <c r="G109" s="94"/>
      <c r="H109" s="94"/>
      <c r="I109" s="94"/>
      <c r="J109" s="94"/>
    </row>
    <row r="110" spans="1:13" s="87" customFormat="1">
      <c r="F110" s="115"/>
      <c r="G110" s="94"/>
      <c r="H110" s="94"/>
      <c r="I110" s="94"/>
      <c r="J110" s="94"/>
    </row>
    <row r="111" spans="1:13" s="87" customFormat="1">
      <c r="F111" s="115"/>
      <c r="G111" s="94"/>
      <c r="H111" s="94"/>
      <c r="I111" s="94"/>
      <c r="J111" s="94"/>
    </row>
    <row r="112" spans="1:13" s="87" customFormat="1">
      <c r="F112" s="115"/>
      <c r="G112" s="94"/>
      <c r="H112" s="94"/>
      <c r="I112" s="94"/>
      <c r="J112" s="94"/>
    </row>
    <row r="113" spans="6:10" s="87" customFormat="1">
      <c r="F113" s="115"/>
      <c r="G113" s="94"/>
      <c r="H113" s="94"/>
      <c r="I113" s="94"/>
      <c r="J113" s="94"/>
    </row>
    <row r="114" spans="6:10" s="87" customFormat="1">
      <c r="F114" s="115"/>
      <c r="G114" s="94"/>
      <c r="H114" s="94"/>
      <c r="I114" s="94"/>
      <c r="J114" s="94"/>
    </row>
    <row r="115" spans="6:10" s="87" customFormat="1">
      <c r="F115" s="115"/>
      <c r="G115" s="94"/>
      <c r="H115" s="94"/>
      <c r="I115" s="94"/>
      <c r="J115" s="94"/>
    </row>
    <row r="116" spans="6:10" s="87" customFormat="1">
      <c r="F116" s="115"/>
      <c r="G116" s="94"/>
      <c r="H116" s="94"/>
      <c r="I116" s="94"/>
      <c r="J116" s="94"/>
    </row>
    <row r="117" spans="6:10" s="87" customFormat="1">
      <c r="F117" s="115"/>
      <c r="G117" s="94"/>
      <c r="H117" s="94"/>
      <c r="I117" s="94"/>
      <c r="J117" s="94"/>
    </row>
    <row r="118" spans="6:10" s="87" customFormat="1">
      <c r="F118" s="115"/>
      <c r="G118" s="94"/>
      <c r="H118" s="94"/>
      <c r="I118" s="94"/>
      <c r="J118" s="94"/>
    </row>
    <row r="119" spans="6:10" s="87" customFormat="1">
      <c r="F119" s="115"/>
      <c r="G119" s="94"/>
      <c r="H119" s="94"/>
      <c r="I119" s="94"/>
      <c r="J119" s="94"/>
    </row>
    <row r="120" spans="6:10" s="87" customFormat="1">
      <c r="F120" s="115"/>
      <c r="G120" s="94"/>
      <c r="H120" s="94"/>
      <c r="I120" s="94"/>
      <c r="J120" s="94"/>
    </row>
    <row r="121" spans="6:10" s="87" customFormat="1">
      <c r="F121" s="115"/>
      <c r="G121" s="94"/>
      <c r="H121" s="94"/>
      <c r="I121" s="94"/>
      <c r="J121" s="94"/>
    </row>
    <row r="122" spans="6:10" s="87" customFormat="1">
      <c r="F122" s="115"/>
      <c r="G122" s="94"/>
      <c r="H122" s="94"/>
      <c r="I122" s="94"/>
      <c r="J122" s="94"/>
    </row>
    <row r="123" spans="6:10" s="87" customFormat="1">
      <c r="F123" s="115"/>
      <c r="G123" s="94"/>
      <c r="H123" s="94"/>
      <c r="I123" s="94"/>
      <c r="J123" s="94"/>
    </row>
  </sheetData>
  <sheetProtection formatCells="0" formatColumns="0" formatRows="0" insertColumns="0" insertRows="0" insertHyperlinks="0" deleteColumns="0" deleteRows="0" sort="0" autoFilter="0" pivotTables="0"/>
  <mergeCells count="32">
    <mergeCell ref="B49:C49"/>
    <mergeCell ref="F20:G20"/>
    <mergeCell ref="F94:G94"/>
    <mergeCell ref="A14:D14"/>
    <mergeCell ref="A16:D16"/>
    <mergeCell ref="A15:D15"/>
    <mergeCell ref="B20:C20"/>
    <mergeCell ref="B21:C21"/>
    <mergeCell ref="B22:C22"/>
    <mergeCell ref="B30:C30"/>
    <mergeCell ref="B34:C34"/>
    <mergeCell ref="B35:C35"/>
    <mergeCell ref="B36:C36"/>
    <mergeCell ref="B40:C40"/>
    <mergeCell ref="B42:C42"/>
    <mergeCell ref="B43:C43"/>
    <mergeCell ref="B94:C94"/>
    <mergeCell ref="B19:C19"/>
    <mergeCell ref="B78:C78"/>
    <mergeCell ref="B79:C79"/>
    <mergeCell ref="B85:C85"/>
    <mergeCell ref="B91:C91"/>
    <mergeCell ref="B92:C92"/>
    <mergeCell ref="B50:C50"/>
    <mergeCell ref="B60:C60"/>
    <mergeCell ref="B61:C61"/>
    <mergeCell ref="B62:C62"/>
    <mergeCell ref="B76:C76"/>
    <mergeCell ref="B44:C44"/>
    <mergeCell ref="B45:C45"/>
    <mergeCell ref="B46:C46"/>
    <mergeCell ref="B47:C47"/>
  </mergeCells>
  <pageMargins left="0.15748031496063" right="0.196850393700787" top="0.23622047244094499" bottom="0.25" header="0.15748031496063" footer="0.18"/>
  <pageSetup paperSize="9" scale="73" orientation="portrait" r:id="rId1"/>
  <headerFooter alignWithMargins="0"/>
  <ignoredErrors>
    <ignoredError sqref="D94 D60:D61 D40:D42 D37:D38 D28 D34:D35 D44:D48 D87 D78 D52:D58 D9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R86"/>
  <sheetViews>
    <sheetView view="pageBreakPreview" zoomScaleSheetLayoutView="100" workbookViewId="0">
      <selection activeCell="J7" sqref="J7"/>
    </sheetView>
  </sheetViews>
  <sheetFormatPr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7.140625" style="19" customWidth="1"/>
    <col min="6" max="6" width="47.42578125" style="446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503" t="s">
        <v>57</v>
      </c>
      <c r="B1" s="503"/>
      <c r="C1" s="503"/>
      <c r="D1" s="503"/>
      <c r="E1" s="503"/>
      <c r="F1" s="503"/>
    </row>
    <row r="2" spans="1:18" s="21" customFormat="1" ht="25.5" customHeight="1">
      <c r="A2" s="480" t="str">
        <f>+'Ekamut-caxs'!A15:D15</f>
        <v xml:space="preserve">«երևանի հ.18 գրադարան» ՀՈԱԿ-ի </v>
      </c>
      <c r="B2" s="480"/>
      <c r="C2" s="480"/>
      <c r="D2" s="480"/>
      <c r="E2" s="480"/>
      <c r="F2" s="48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06" t="s">
        <v>255</v>
      </c>
      <c r="B3" s="506"/>
      <c r="C3" s="506"/>
      <c r="D3" s="506"/>
      <c r="E3" s="506"/>
      <c r="F3" s="506"/>
      <c r="G3" s="22"/>
      <c r="H3" s="22"/>
      <c r="I3" s="22"/>
    </row>
    <row r="4" spans="1:18" ht="20.25" customHeight="1">
      <c r="F4" s="449" t="s">
        <v>0</v>
      </c>
    </row>
    <row r="5" spans="1:18" ht="75" customHeight="1">
      <c r="A5" s="70" t="s">
        <v>3</v>
      </c>
      <c r="B5" s="71" t="s">
        <v>33</v>
      </c>
      <c r="C5" s="257" t="s">
        <v>181</v>
      </c>
      <c r="D5" s="257" t="s">
        <v>182</v>
      </c>
      <c r="E5" s="71" t="s">
        <v>53</v>
      </c>
      <c r="F5" s="434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8" t="s">
        <v>7</v>
      </c>
      <c r="B6" s="69" t="s">
        <v>127</v>
      </c>
      <c r="C6" s="314">
        <f>SUM(C7:C15,C18:C20)</f>
        <v>16293</v>
      </c>
      <c r="D6" s="314">
        <f>SUM(D7:D15,D18:D20)</f>
        <v>15730.7</v>
      </c>
      <c r="E6" s="314">
        <f t="shared" ref="E6:E62" si="0">D6-C6</f>
        <v>-562.29999999999927</v>
      </c>
      <c r="F6" s="45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87" t="s">
        <v>119</v>
      </c>
      <c r="C7" s="299">
        <v>16293</v>
      </c>
      <c r="D7" s="300">
        <f>+'Ekamut-caxs'!D19</f>
        <v>15730.7</v>
      </c>
      <c r="E7" s="300">
        <f t="shared" si="0"/>
        <v>-562.29999999999927</v>
      </c>
      <c r="F7" s="301"/>
      <c r="G7" s="62">
        <v>16705.400000000001</v>
      </c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37.5" hidden="1" customHeight="1">
      <c r="A8" s="66">
        <v>2</v>
      </c>
      <c r="B8" s="344" t="s">
        <v>197</v>
      </c>
      <c r="C8" s="299"/>
      <c r="D8" s="300">
        <f>+'Ekamut-caxs'!D20</f>
        <v>0</v>
      </c>
      <c r="E8" s="300">
        <f t="shared" ref="E8" si="1">D8-C8</f>
        <v>0</v>
      </c>
      <c r="F8" s="301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hidden="1" customHeight="1">
      <c r="A9" s="66">
        <v>3</v>
      </c>
      <c r="B9" s="287" t="s">
        <v>8</v>
      </c>
      <c r="C9" s="299"/>
      <c r="D9" s="300">
        <f>+'Ekamut-caxs'!D21</f>
        <v>0</v>
      </c>
      <c r="E9" s="300">
        <f>D9-C9</f>
        <v>0</v>
      </c>
      <c r="F9" s="301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hidden="1" customHeight="1">
      <c r="A10" s="66">
        <v>4</v>
      </c>
      <c r="B10" s="287" t="s">
        <v>55</v>
      </c>
      <c r="C10" s="301"/>
      <c r="D10" s="300">
        <f>+'Ekamut-caxs'!D22</f>
        <v>0</v>
      </c>
      <c r="E10" s="300">
        <f t="shared" si="0"/>
        <v>0</v>
      </c>
      <c r="F10" s="30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87" t="s">
        <v>65</v>
      </c>
      <c r="C11" s="301"/>
      <c r="D11" s="300">
        <f>+'Ekamut-caxs'!D23</f>
        <v>0</v>
      </c>
      <c r="E11" s="300">
        <f t="shared" si="0"/>
        <v>0</v>
      </c>
      <c r="F11" s="301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hidden="1" customHeight="1">
      <c r="A12" s="66">
        <v>6</v>
      </c>
      <c r="B12" s="21" t="s">
        <v>196</v>
      </c>
      <c r="C12" s="301"/>
      <c r="D12" s="300">
        <f>+'Ekamut-caxs'!D24</f>
        <v>0</v>
      </c>
      <c r="E12" s="300">
        <f t="shared" si="0"/>
        <v>0</v>
      </c>
      <c r="F12" s="301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87" t="s">
        <v>9</v>
      </c>
      <c r="C13" s="301"/>
      <c r="D13" s="300">
        <f>+'Ekamut-caxs'!D25</f>
        <v>0</v>
      </c>
      <c r="E13" s="300">
        <f t="shared" si="0"/>
        <v>0</v>
      </c>
      <c r="F13" s="30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hidden="1" customHeight="1">
      <c r="A14" s="66">
        <v>8</v>
      </c>
      <c r="B14" s="284" t="s">
        <v>74</v>
      </c>
      <c r="C14" s="301"/>
      <c r="D14" s="300">
        <f>+'Ekamut-caxs'!D26</f>
        <v>0</v>
      </c>
      <c r="E14" s="300">
        <f t="shared" si="0"/>
        <v>0</v>
      </c>
      <c r="F14" s="30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63" customFormat="1" ht="31.5" hidden="1" customHeight="1">
      <c r="A15" s="66">
        <v>9</v>
      </c>
      <c r="B15" s="302" t="s">
        <v>124</v>
      </c>
      <c r="C15" s="303">
        <f>SUM(C16:C17)</f>
        <v>0</v>
      </c>
      <c r="D15" s="303">
        <f>SUM(D16:D17)</f>
        <v>0</v>
      </c>
      <c r="E15" s="300">
        <f t="shared" si="0"/>
        <v>0</v>
      </c>
      <c r="F15" s="30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8.75" hidden="1" customHeight="1">
      <c r="A16" s="25">
        <v>9.1</v>
      </c>
      <c r="B16" s="30" t="s">
        <v>75</v>
      </c>
      <c r="C16" s="265"/>
      <c r="D16" s="266">
        <f>+'Ekamut-caxs'!D28</f>
        <v>0</v>
      </c>
      <c r="E16" s="266">
        <f t="shared" si="0"/>
        <v>0</v>
      </c>
      <c r="F16" s="265"/>
    </row>
    <row r="17" spans="1:18" ht="18.75" hidden="1" customHeight="1">
      <c r="A17" s="25">
        <v>9.1999999999999993</v>
      </c>
      <c r="B17" s="30" t="s">
        <v>76</v>
      </c>
      <c r="C17" s="265"/>
      <c r="D17" s="266">
        <f>+'Ekamut-caxs'!D29</f>
        <v>0</v>
      </c>
      <c r="E17" s="266">
        <f t="shared" si="0"/>
        <v>0</v>
      </c>
      <c r="F17" s="265"/>
    </row>
    <row r="18" spans="1:18" s="63" customFormat="1" ht="18.75" hidden="1" customHeight="1">
      <c r="A18" s="66">
        <v>10</v>
      </c>
      <c r="B18" s="289" t="s">
        <v>10</v>
      </c>
      <c r="C18" s="301"/>
      <c r="D18" s="300">
        <f>+'Ekamut-caxs'!D30</f>
        <v>0</v>
      </c>
      <c r="E18" s="300">
        <f t="shared" si="0"/>
        <v>0</v>
      </c>
      <c r="F18" s="301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hidden="1" customHeight="1">
      <c r="A19" s="67">
        <v>11</v>
      </c>
      <c r="B19" s="290"/>
      <c r="C19" s="301"/>
      <c r="D19" s="299">
        <f>+'Ekamut-caxs'!D31</f>
        <v>0</v>
      </c>
      <c r="E19" s="299">
        <f>D19-C19</f>
        <v>0</v>
      </c>
      <c r="F19" s="301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hidden="1" customHeight="1">
      <c r="A20" s="66">
        <v>12</v>
      </c>
      <c r="B20" s="290"/>
      <c r="C20" s="301"/>
      <c r="D20" s="299">
        <f>+'Ekamut-caxs'!D32</f>
        <v>0</v>
      </c>
      <c r="E20" s="299">
        <f>D20-C20</f>
        <v>0</v>
      </c>
      <c r="F20" s="301"/>
      <c r="G20" s="62" t="s">
        <v>209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128</v>
      </c>
      <c r="C21" s="315">
        <f>SUM(C22,C25:C30,C34:C58,C60:C61)</f>
        <v>16022.400000000001</v>
      </c>
      <c r="D21" s="315">
        <f>SUM(D22,D25:D30,D34:D58,D60:D61)</f>
        <v>15730.7</v>
      </c>
      <c r="E21" s="314">
        <f t="shared" si="0"/>
        <v>-291.70000000000073</v>
      </c>
      <c r="F21" s="45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21" customHeight="1">
      <c r="A22" s="66">
        <v>1</v>
      </c>
      <c r="B22" s="291" t="s">
        <v>12</v>
      </c>
      <c r="C22" s="301">
        <v>15606</v>
      </c>
      <c r="D22" s="303">
        <f>+'Ekamut-caxs'!D36</f>
        <v>15305.900000000001</v>
      </c>
      <c r="E22" s="300">
        <f t="shared" si="0"/>
        <v>-300.09999999999854</v>
      </c>
      <c r="F22" s="301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70" customFormat="1" ht="21" hidden="1" customHeight="1">
      <c r="A23" s="26">
        <v>1.1000000000000001</v>
      </c>
      <c r="B23" s="168" t="s">
        <v>120</v>
      </c>
      <c r="C23" s="265"/>
      <c r="D23" s="304">
        <f>+'Ekamut-caxs'!D37</f>
        <v>0</v>
      </c>
      <c r="E23" s="266">
        <f>D23-C23</f>
        <v>0</v>
      </c>
      <c r="F23" s="265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</row>
    <row r="24" spans="1:18" s="170" customFormat="1" ht="21" hidden="1" customHeight="1">
      <c r="A24" s="26">
        <v>1.2</v>
      </c>
      <c r="B24" s="168" t="s">
        <v>13</v>
      </c>
      <c r="C24" s="265"/>
      <c r="D24" s="304">
        <f>+'Ekamut-caxs'!D38</f>
        <v>200</v>
      </c>
      <c r="E24" s="266">
        <f>D24-C24</f>
        <v>200</v>
      </c>
      <c r="F24" s="265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</row>
    <row r="25" spans="1:18" s="63" customFormat="1" ht="21" hidden="1" customHeight="1">
      <c r="A25" s="66">
        <v>2</v>
      </c>
      <c r="B25" s="287" t="s">
        <v>15</v>
      </c>
      <c r="C25" s="301"/>
      <c r="D25" s="303">
        <f>+'Ekamut-caxs'!D39</f>
        <v>0</v>
      </c>
      <c r="E25" s="300">
        <f t="shared" si="0"/>
        <v>0</v>
      </c>
      <c r="F25" s="301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2</v>
      </c>
      <c r="B26" s="287" t="s">
        <v>14</v>
      </c>
      <c r="C26" s="301">
        <v>39.700000000000003</v>
      </c>
      <c r="D26" s="303">
        <f>+'Ekamut-caxs'!D40</f>
        <v>54.9</v>
      </c>
      <c r="E26" s="300">
        <f t="shared" si="0"/>
        <v>15.199999999999996</v>
      </c>
      <c r="F26" s="301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hidden="1" customHeight="1">
      <c r="A27" s="66">
        <v>4</v>
      </c>
      <c r="B27" s="287" t="s">
        <v>16</v>
      </c>
      <c r="C27" s="301"/>
      <c r="D27" s="303">
        <f>+'Ekamut-caxs'!D41</f>
        <v>0</v>
      </c>
      <c r="E27" s="300">
        <f t="shared" si="0"/>
        <v>0</v>
      </c>
      <c r="F27" s="301"/>
      <c r="G27" s="198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3</v>
      </c>
      <c r="B28" s="287" t="s">
        <v>17</v>
      </c>
      <c r="C28" s="301">
        <v>4.5999999999999996</v>
      </c>
      <c r="D28" s="303">
        <f>+'Ekamut-caxs'!D42</f>
        <v>3.6</v>
      </c>
      <c r="E28" s="300">
        <f t="shared" si="0"/>
        <v>-0.99999999999999956</v>
      </c>
      <c r="F28" s="301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4</v>
      </c>
      <c r="B29" s="287" t="s">
        <v>18</v>
      </c>
      <c r="C29" s="301">
        <v>4.4000000000000004</v>
      </c>
      <c r="D29" s="303">
        <f>+'Ekamut-caxs'!D43</f>
        <v>4.4000000000000004</v>
      </c>
      <c r="E29" s="300">
        <f t="shared" si="0"/>
        <v>0</v>
      </c>
      <c r="F29" s="301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5</v>
      </c>
      <c r="B30" s="287" t="s">
        <v>19</v>
      </c>
      <c r="C30" s="303">
        <f>SUM(C31:C33)</f>
        <v>117.5</v>
      </c>
      <c r="D30" s="303">
        <f>SUM(D31:D33)</f>
        <v>117.2</v>
      </c>
      <c r="E30" s="300">
        <f t="shared" si="0"/>
        <v>-0.29999999999999716</v>
      </c>
      <c r="F30" s="301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5.0999999999999996</v>
      </c>
      <c r="B31" s="30" t="s">
        <v>20</v>
      </c>
      <c r="C31" s="265">
        <v>57.6</v>
      </c>
      <c r="D31" s="304">
        <f>+'Ekamut-caxs'!D45</f>
        <v>55.2</v>
      </c>
      <c r="E31" s="266">
        <f t="shared" si="0"/>
        <v>-2.3999999999999986</v>
      </c>
      <c r="F31" s="265"/>
    </row>
    <row r="32" spans="1:18" ht="21" customHeight="1">
      <c r="A32" s="25">
        <v>5.2</v>
      </c>
      <c r="B32" s="30" t="s">
        <v>21</v>
      </c>
      <c r="C32" s="265">
        <v>1.4</v>
      </c>
      <c r="D32" s="304">
        <f>+'Ekamut-caxs'!D46</f>
        <v>2</v>
      </c>
      <c r="E32" s="266">
        <f t="shared" si="0"/>
        <v>0.60000000000000009</v>
      </c>
      <c r="F32" s="265"/>
    </row>
    <row r="33" spans="1:18" ht="21" customHeight="1">
      <c r="A33" s="25">
        <v>5.3</v>
      </c>
      <c r="B33" s="30" t="s">
        <v>22</v>
      </c>
      <c r="C33" s="265">
        <v>58.5</v>
      </c>
      <c r="D33" s="304">
        <f>+'Ekamut-caxs'!D47</f>
        <v>60</v>
      </c>
      <c r="E33" s="266">
        <f t="shared" si="0"/>
        <v>1.5</v>
      </c>
      <c r="F33" s="265"/>
    </row>
    <row r="34" spans="1:18" s="63" customFormat="1" ht="21" hidden="1" customHeight="1">
      <c r="A34" s="66">
        <v>8</v>
      </c>
      <c r="B34" s="287" t="s">
        <v>23</v>
      </c>
      <c r="C34" s="301"/>
      <c r="D34" s="303">
        <f>+'Ekamut-caxs'!D48</f>
        <v>0</v>
      </c>
      <c r="E34" s="300">
        <f t="shared" si="0"/>
        <v>0</v>
      </c>
      <c r="F34" s="301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6</v>
      </c>
      <c r="B35" s="287" t="s">
        <v>31</v>
      </c>
      <c r="C35" s="301">
        <v>70</v>
      </c>
      <c r="D35" s="303">
        <f>+'Ekamut-caxs'!D49</f>
        <v>55.3</v>
      </c>
      <c r="E35" s="300">
        <f t="shared" si="0"/>
        <v>-14.700000000000003</v>
      </c>
      <c r="F35" s="301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7</v>
      </c>
      <c r="B36" s="287" t="s">
        <v>24</v>
      </c>
      <c r="C36" s="301">
        <v>60</v>
      </c>
      <c r="D36" s="303">
        <f>+'Ekamut-caxs'!D50</f>
        <v>81.900000000000006</v>
      </c>
      <c r="E36" s="300">
        <f t="shared" si="0"/>
        <v>21.900000000000006</v>
      </c>
      <c r="F36" s="301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.75" hidden="1" customHeight="1">
      <c r="A37" s="66">
        <v>11</v>
      </c>
      <c r="B37" s="292" t="s">
        <v>77</v>
      </c>
      <c r="C37" s="301"/>
      <c r="D37" s="303">
        <f>+'Ekamut-caxs'!D51</f>
        <v>0</v>
      </c>
      <c r="E37" s="300">
        <f t="shared" si="0"/>
        <v>0</v>
      </c>
      <c r="F37" s="301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hidden="1" customHeight="1">
      <c r="A38" s="66">
        <v>12</v>
      </c>
      <c r="B38" s="287" t="s">
        <v>50</v>
      </c>
      <c r="C38" s="301"/>
      <c r="D38" s="303">
        <f>+'Ekamut-caxs'!D52</f>
        <v>0</v>
      </c>
      <c r="E38" s="300">
        <f t="shared" si="0"/>
        <v>0</v>
      </c>
      <c r="F38" s="301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hidden="1" customHeight="1">
      <c r="A39" s="66">
        <v>13</v>
      </c>
      <c r="B39" s="287" t="s">
        <v>121</v>
      </c>
      <c r="C39" s="301"/>
      <c r="D39" s="303">
        <f>+'Ekamut-caxs'!D53</f>
        <v>0</v>
      </c>
      <c r="E39" s="300">
        <f>D39-C39</f>
        <v>0</v>
      </c>
      <c r="F39" s="301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hidden="1" customHeight="1">
      <c r="A40" s="66">
        <v>14</v>
      </c>
      <c r="B40" s="287" t="s">
        <v>122</v>
      </c>
      <c r="C40" s="301"/>
      <c r="D40" s="303">
        <f>+'Ekamut-caxs'!D54</f>
        <v>0</v>
      </c>
      <c r="E40" s="300">
        <f t="shared" si="0"/>
        <v>0</v>
      </c>
      <c r="F40" s="301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hidden="1" customHeight="1">
      <c r="A41" s="66">
        <v>15</v>
      </c>
      <c r="B41" s="287" t="s">
        <v>25</v>
      </c>
      <c r="C41" s="299"/>
      <c r="D41" s="303">
        <f>+'Ekamut-caxs'!D55</f>
        <v>0</v>
      </c>
      <c r="E41" s="300">
        <f t="shared" si="0"/>
        <v>0</v>
      </c>
      <c r="F41" s="301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hidden="1" customHeight="1">
      <c r="A42" s="66">
        <v>16</v>
      </c>
      <c r="B42" s="287" t="s">
        <v>26</v>
      </c>
      <c r="C42" s="299"/>
      <c r="D42" s="303">
        <f>+'Ekamut-caxs'!D56</f>
        <v>0</v>
      </c>
      <c r="E42" s="300">
        <f>D42-C42</f>
        <v>0</v>
      </c>
      <c r="F42" s="301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hidden="1" customHeight="1">
      <c r="A43" s="66">
        <v>17</v>
      </c>
      <c r="B43" s="287" t="s">
        <v>69</v>
      </c>
      <c r="C43" s="299"/>
      <c r="D43" s="303">
        <f>+'Ekamut-caxs'!D57</f>
        <v>0</v>
      </c>
      <c r="E43" s="300">
        <f>D43-C43</f>
        <v>0</v>
      </c>
      <c r="F43" s="301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hidden="1" customHeight="1">
      <c r="A44" s="66">
        <v>18</v>
      </c>
      <c r="B44" s="287" t="s">
        <v>56</v>
      </c>
      <c r="C44" s="299"/>
      <c r="D44" s="303">
        <f>+'Ekamut-caxs'!D58</f>
        <v>0</v>
      </c>
      <c r="E44" s="300">
        <f>D44-C44</f>
        <v>0</v>
      </c>
      <c r="F44" s="301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hidden="1" customHeight="1">
      <c r="A45" s="66">
        <v>19</v>
      </c>
      <c r="B45" s="287" t="s">
        <v>47</v>
      </c>
      <c r="C45" s="301"/>
      <c r="D45" s="303">
        <f>+'Ekamut-caxs'!D59</f>
        <v>0</v>
      </c>
      <c r="E45" s="300">
        <f t="shared" si="0"/>
        <v>0</v>
      </c>
      <c r="F45" s="301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35.25" customHeight="1">
      <c r="A46" s="66">
        <v>8</v>
      </c>
      <c r="B46" s="302" t="s">
        <v>78</v>
      </c>
      <c r="C46" s="301">
        <v>22.2</v>
      </c>
      <c r="D46" s="303">
        <f>+'Ekamut-caxs'!D60</f>
        <v>9.5</v>
      </c>
      <c r="E46" s="300">
        <f t="shared" si="0"/>
        <v>-12.7</v>
      </c>
      <c r="F46" s="301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39" customHeight="1">
      <c r="A47" s="66">
        <v>9</v>
      </c>
      <c r="B47" s="302" t="s">
        <v>79</v>
      </c>
      <c r="C47" s="299">
        <v>95</v>
      </c>
      <c r="D47" s="303">
        <f>+'Ekamut-caxs'!D61</f>
        <v>95</v>
      </c>
      <c r="E47" s="300">
        <f t="shared" si="0"/>
        <v>0</v>
      </c>
      <c r="F47" s="301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>
      <c r="A48" s="66">
        <v>10</v>
      </c>
      <c r="B48" s="287" t="s">
        <v>48</v>
      </c>
      <c r="C48" s="299">
        <v>3</v>
      </c>
      <c r="D48" s="303">
        <f>+'Ekamut-caxs'!D62</f>
        <v>3</v>
      </c>
      <c r="E48" s="300">
        <f t="shared" ref="E48:E61" si="2">D48-C48</f>
        <v>0</v>
      </c>
      <c r="F48" s="301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hidden="1" customHeight="1">
      <c r="A49" s="66">
        <v>23</v>
      </c>
      <c r="B49" s="287" t="s">
        <v>123</v>
      </c>
      <c r="C49" s="299"/>
      <c r="D49" s="303">
        <f>+'Ekamut-caxs'!D63</f>
        <v>0</v>
      </c>
      <c r="E49" s="300">
        <f t="shared" si="2"/>
        <v>0</v>
      </c>
      <c r="F49" s="301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hidden="1" customHeight="1">
      <c r="A50" s="66">
        <v>24</v>
      </c>
      <c r="B50" s="287" t="s">
        <v>49</v>
      </c>
      <c r="C50" s="299"/>
      <c r="D50" s="303">
        <f>+'Ekamut-caxs'!D64</f>
        <v>0</v>
      </c>
      <c r="E50" s="300">
        <f t="shared" si="2"/>
        <v>0</v>
      </c>
      <c r="F50" s="301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hidden="1" customHeight="1">
      <c r="A51" s="66">
        <v>25</v>
      </c>
      <c r="B51" s="287" t="s">
        <v>66</v>
      </c>
      <c r="C51" s="299"/>
      <c r="D51" s="303">
        <f>+'Ekamut-caxs'!D65</f>
        <v>0</v>
      </c>
      <c r="E51" s="300">
        <f t="shared" si="2"/>
        <v>0</v>
      </c>
      <c r="F51" s="301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hidden="1" customHeight="1">
      <c r="A52" s="66">
        <v>26</v>
      </c>
      <c r="B52" s="289" t="s">
        <v>204</v>
      </c>
      <c r="C52" s="299"/>
      <c r="D52" s="303">
        <f>+'Ekamut-caxs'!D66</f>
        <v>0</v>
      </c>
      <c r="E52" s="300">
        <f t="shared" ref="E52:E53" si="3">D52-C52</f>
        <v>0</v>
      </c>
      <c r="F52" s="301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0.25" hidden="1" customHeight="1">
      <c r="A53" s="66">
        <v>27</v>
      </c>
      <c r="B53" s="289" t="s">
        <v>205</v>
      </c>
      <c r="C53" s="299"/>
      <c r="D53" s="303">
        <f>+'Ekamut-caxs'!D67</f>
        <v>0</v>
      </c>
      <c r="E53" s="300">
        <f t="shared" si="3"/>
        <v>0</v>
      </c>
      <c r="F53" s="301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hidden="1" customHeight="1">
      <c r="A54" s="66">
        <v>28</v>
      </c>
      <c r="B54" s="287" t="s">
        <v>80</v>
      </c>
      <c r="C54" s="299"/>
      <c r="D54" s="303">
        <f>+'Ekamut-caxs'!D68</f>
        <v>0</v>
      </c>
      <c r="E54" s="300">
        <f t="shared" si="2"/>
        <v>0</v>
      </c>
      <c r="F54" s="301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hidden="1" customHeight="1">
      <c r="A55" s="66">
        <v>29</v>
      </c>
      <c r="B55" s="287" t="s">
        <v>136</v>
      </c>
      <c r="C55" s="299"/>
      <c r="D55" s="303">
        <f>+'Ekamut-caxs'!D69</f>
        <v>0</v>
      </c>
      <c r="E55" s="300">
        <f t="shared" si="2"/>
        <v>0</v>
      </c>
      <c r="F55" s="301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hidden="1" customHeight="1">
      <c r="A56" s="66">
        <v>30</v>
      </c>
      <c r="B56" s="290" t="s">
        <v>243</v>
      </c>
      <c r="C56" s="299"/>
      <c r="D56" s="301">
        <f>+'Ekamut-caxs'!D70</f>
        <v>0</v>
      </c>
      <c r="E56" s="299">
        <f t="shared" ref="E56:E57" si="4">D56-C56</f>
        <v>0</v>
      </c>
      <c r="F56" s="301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hidden="1" customHeight="1">
      <c r="A57" s="66">
        <v>31</v>
      </c>
      <c r="B57" s="290"/>
      <c r="C57" s="299"/>
      <c r="D57" s="301">
        <f>+'Ekamut-caxs'!D71</f>
        <v>0</v>
      </c>
      <c r="E57" s="299">
        <f t="shared" si="4"/>
        <v>0</v>
      </c>
      <c r="F57" s="301"/>
      <c r="G57" s="62" t="s">
        <v>208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hidden="1" customHeight="1">
      <c r="A58" s="66">
        <v>32</v>
      </c>
      <c r="B58" s="435" t="s">
        <v>27</v>
      </c>
      <c r="C58" s="299"/>
      <c r="D58" s="303">
        <f>+'Ekamut-caxs'!D72</f>
        <v>0</v>
      </c>
      <c r="E58" s="300">
        <f t="shared" si="2"/>
        <v>0</v>
      </c>
      <c r="F58" s="301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ht="20.25" hidden="1" customHeight="1">
      <c r="A59" s="26">
        <v>32.1</v>
      </c>
      <c r="B59" s="28" t="s">
        <v>81</v>
      </c>
      <c r="C59" s="267"/>
      <c r="D59" s="304">
        <f>+'Ekamut-caxs'!D73</f>
        <v>0</v>
      </c>
      <c r="E59" s="266">
        <f t="shared" si="2"/>
        <v>0</v>
      </c>
      <c r="F59" s="265"/>
      <c r="G59" s="172"/>
    </row>
    <row r="60" spans="1:18" s="63" customFormat="1" ht="21" hidden="1" customHeight="1">
      <c r="A60" s="66">
        <v>33</v>
      </c>
      <c r="B60" s="302" t="s">
        <v>82</v>
      </c>
      <c r="C60" s="299"/>
      <c r="D60" s="303">
        <f>+'Ekamut-caxs'!D74</f>
        <v>0</v>
      </c>
      <c r="E60" s="300">
        <f t="shared" si="2"/>
        <v>0</v>
      </c>
      <c r="F60" s="301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s="63" customFormat="1" ht="21" hidden="1" customHeight="1">
      <c r="A61" s="66">
        <v>34</v>
      </c>
      <c r="B61" s="287" t="s">
        <v>70</v>
      </c>
      <c r="C61" s="299"/>
      <c r="D61" s="303">
        <f>+'Ekamut-caxs'!D75</f>
        <v>0</v>
      </c>
      <c r="E61" s="300">
        <f t="shared" si="2"/>
        <v>0</v>
      </c>
      <c r="F61" s="301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18" s="32" customFormat="1" ht="24.75" customHeight="1">
      <c r="A62" s="24"/>
      <c r="B62" s="64" t="s">
        <v>83</v>
      </c>
      <c r="C62" s="314">
        <f>C6-C21</f>
        <v>270.59999999999854</v>
      </c>
      <c r="D62" s="314">
        <f>D6-D21</f>
        <v>0</v>
      </c>
      <c r="E62" s="314">
        <f t="shared" si="0"/>
        <v>-270.59999999999854</v>
      </c>
      <c r="F62" s="450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45" customHeight="1">
      <c r="A63" s="33"/>
      <c r="C63" s="34"/>
      <c r="D63" s="34"/>
      <c r="E63" s="34"/>
      <c r="F63" s="45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ht="24.75" customHeight="1">
      <c r="B64" s="35" t="s">
        <v>2</v>
      </c>
      <c r="C64" s="23"/>
      <c r="D64" s="505" t="str">
        <f>+'Ekamut-caxs'!C78</f>
        <v xml:space="preserve">Հռիփսիե Խրիմյան </v>
      </c>
      <c r="E64" s="505"/>
      <c r="F64" s="447"/>
    </row>
    <row r="65" spans="1:6" ht="9.75" customHeight="1">
      <c r="B65" s="36"/>
      <c r="D65" s="504" t="s">
        <v>5</v>
      </c>
      <c r="E65" s="504"/>
      <c r="F65" s="452"/>
    </row>
    <row r="66" spans="1:6" ht="24.75" customHeight="1">
      <c r="B66" s="35" t="s">
        <v>6</v>
      </c>
      <c r="C66" s="23"/>
      <c r="D66" s="505" t="str">
        <f>+'Ekamut-caxs'!C80</f>
        <v>Սիլվա Քույումջյան</v>
      </c>
      <c r="E66" s="505"/>
      <c r="F66" s="447"/>
    </row>
    <row r="67" spans="1:6" ht="11.25" customHeight="1">
      <c r="D67" s="504" t="s">
        <v>5</v>
      </c>
      <c r="E67" s="504"/>
      <c r="F67" s="452"/>
    </row>
    <row r="68" spans="1:6" s="18" customFormat="1">
      <c r="A68" s="23"/>
      <c r="B68" s="171" t="s">
        <v>1</v>
      </c>
      <c r="C68" s="19"/>
      <c r="D68" s="19"/>
      <c r="E68" s="19"/>
      <c r="F68" s="446"/>
    </row>
    <row r="69" spans="1:6" s="18" customFormat="1">
      <c r="A69" s="122"/>
      <c r="F69" s="22"/>
    </row>
    <row r="70" spans="1:6" s="18" customFormat="1">
      <c r="A70" s="122"/>
      <c r="F70" s="22"/>
    </row>
    <row r="71" spans="1:6" s="18" customFormat="1">
      <c r="A71" s="122"/>
      <c r="F71" s="22"/>
    </row>
    <row r="72" spans="1:6" s="18" customFormat="1">
      <c r="A72" s="122"/>
      <c r="F72" s="22"/>
    </row>
    <row r="73" spans="1:6" s="18" customFormat="1">
      <c r="A73" s="122"/>
      <c r="F73" s="22"/>
    </row>
    <row r="74" spans="1:6" s="18" customFormat="1">
      <c r="A74" s="122"/>
      <c r="F74" s="22"/>
    </row>
    <row r="75" spans="1:6" s="18" customFormat="1">
      <c r="A75" s="122"/>
      <c r="F75" s="22"/>
    </row>
    <row r="76" spans="1:6" s="18" customFormat="1">
      <c r="A76" s="122"/>
      <c r="F76" s="22"/>
    </row>
    <row r="77" spans="1:6" s="18" customFormat="1">
      <c r="A77" s="122"/>
      <c r="F77" s="22"/>
    </row>
    <row r="78" spans="1:6" s="18" customFormat="1">
      <c r="A78" s="122"/>
      <c r="F78" s="22"/>
    </row>
    <row r="79" spans="1:6" s="18" customFormat="1">
      <c r="A79" s="122"/>
      <c r="F79" s="22"/>
    </row>
    <row r="80" spans="1:6" s="18" customFormat="1">
      <c r="A80" s="122"/>
      <c r="F80" s="22"/>
    </row>
    <row r="81" spans="1:6" s="18" customFormat="1">
      <c r="A81" s="122"/>
      <c r="F81" s="22"/>
    </row>
    <row r="82" spans="1:6" s="18" customFormat="1">
      <c r="A82" s="122"/>
      <c r="F82" s="22"/>
    </row>
    <row r="83" spans="1:6" s="18" customFormat="1">
      <c r="A83" s="122"/>
      <c r="F83" s="22"/>
    </row>
    <row r="84" spans="1:6" s="18" customFormat="1">
      <c r="A84" s="122"/>
      <c r="F84" s="22"/>
    </row>
    <row r="85" spans="1:6" s="18" customFormat="1">
      <c r="A85" s="122"/>
      <c r="F85" s="22"/>
    </row>
    <row r="86" spans="1:6" s="18" customFormat="1">
      <c r="A86" s="122"/>
      <c r="F86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T117"/>
  <sheetViews>
    <sheetView view="pageBreakPreview" zoomScaleSheetLayoutView="100" workbookViewId="0">
      <selection activeCell="J7" sqref="J7"/>
    </sheetView>
  </sheetViews>
  <sheetFormatPr defaultRowHeight="13.5"/>
  <cols>
    <col min="1" max="1" width="4.85546875" style="19" customWidth="1"/>
    <col min="2" max="2" width="54.7109375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446" customWidth="1"/>
    <col min="7" max="7" width="9.140625" style="136"/>
    <col min="8" max="13" width="9.140625" style="122"/>
    <col min="14" max="20" width="9.140625" style="130"/>
    <col min="21" max="16384" width="9.140625" style="19"/>
  </cols>
  <sheetData>
    <row r="1" spans="1:20" ht="23.25" customHeight="1">
      <c r="A1" s="503" t="s">
        <v>84</v>
      </c>
      <c r="B1" s="503"/>
      <c r="C1" s="503"/>
      <c r="D1" s="503"/>
      <c r="E1" s="503"/>
      <c r="F1" s="503"/>
    </row>
    <row r="2" spans="1:20" s="21" customFormat="1" ht="20.25">
      <c r="A2" s="480" t="str">
        <f>+'Ekamut-caxs'!A15:D15</f>
        <v xml:space="preserve">«երևանի հ.18 գրադարան» ՀՈԱԿ-ի </v>
      </c>
      <c r="B2" s="480"/>
      <c r="C2" s="480"/>
      <c r="D2" s="480"/>
      <c r="E2" s="480"/>
      <c r="F2" s="480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42" customHeight="1">
      <c r="A3" s="506" t="s">
        <v>256</v>
      </c>
      <c r="B3" s="506"/>
      <c r="C3" s="506"/>
      <c r="D3" s="506"/>
      <c r="E3" s="506"/>
      <c r="F3" s="506"/>
      <c r="G3" s="137"/>
      <c r="H3" s="124"/>
      <c r="I3" s="124"/>
      <c r="J3" s="124"/>
      <c r="K3" s="124"/>
      <c r="L3" s="124"/>
    </row>
    <row r="4" spans="1:20" s="21" customFormat="1" ht="18" customHeight="1">
      <c r="A4" s="10"/>
      <c r="B4" s="10"/>
      <c r="F4" s="442" t="s">
        <v>46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87" customHeight="1">
      <c r="A5" s="95" t="s">
        <v>3</v>
      </c>
      <c r="B5" s="97" t="s">
        <v>33</v>
      </c>
      <c r="C5" s="257" t="s">
        <v>181</v>
      </c>
      <c r="D5" s="257" t="s">
        <v>182</v>
      </c>
      <c r="E5" s="96" t="s">
        <v>53</v>
      </c>
      <c r="F5" s="434" t="str">
        <f>+'[5]Ekamutneri hamematakan'!F5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>
      <c r="A6" s="11" t="s">
        <v>7</v>
      </c>
      <c r="B6" s="12" t="s">
        <v>34</v>
      </c>
      <c r="C6" s="268">
        <v>1670.2</v>
      </c>
      <c r="D6" s="268">
        <f>+C6</f>
        <v>1670.2</v>
      </c>
      <c r="E6" s="294">
        <f t="shared" ref="E6:E65" si="0">D6-C6</f>
        <v>0</v>
      </c>
      <c r="F6" s="443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>
      <c r="A7" s="11" t="s">
        <v>11</v>
      </c>
      <c r="B7" s="12" t="s">
        <v>85</v>
      </c>
      <c r="C7" s="294">
        <f>SUM(C8:C19)</f>
        <v>15356.3</v>
      </c>
      <c r="D7" s="294">
        <f>SUM(D8:D19)</f>
        <v>15736.7</v>
      </c>
      <c r="E7" s="294">
        <f>D7-C7</f>
        <v>380.40000000000146</v>
      </c>
      <c r="F7" s="443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>
      <c r="A8" s="66">
        <v>1</v>
      </c>
      <c r="B8" s="284" t="s">
        <v>119</v>
      </c>
      <c r="C8" s="285">
        <v>15356.3</v>
      </c>
      <c r="D8" s="286">
        <f>+'Dramakan hosqer'!D22</f>
        <v>15730.7</v>
      </c>
      <c r="E8" s="286">
        <f>D8-C8</f>
        <v>374.40000000000146</v>
      </c>
      <c r="F8" s="444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38.25" hidden="1" customHeight="1">
      <c r="A9" s="66">
        <v>2</v>
      </c>
      <c r="B9" s="344" t="s">
        <v>197</v>
      </c>
      <c r="C9" s="285"/>
      <c r="D9" s="286">
        <f>+'Dramakan hosqer'!D23</f>
        <v>0</v>
      </c>
      <c r="E9" s="286">
        <f>D9-C9</f>
        <v>0</v>
      </c>
      <c r="F9" s="444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hidden="1" customHeight="1">
      <c r="A10" s="66">
        <v>3</v>
      </c>
      <c r="B10" s="287" t="s">
        <v>8</v>
      </c>
      <c r="C10" s="285"/>
      <c r="D10" s="286">
        <f>+'Dramakan hosqer'!D24</f>
        <v>0</v>
      </c>
      <c r="E10" s="286">
        <f t="shared" si="0"/>
        <v>0</v>
      </c>
      <c r="F10" s="444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hidden="1" customHeight="1">
      <c r="A11" s="66">
        <v>4</v>
      </c>
      <c r="B11" s="288" t="s">
        <v>55</v>
      </c>
      <c r="C11" s="285"/>
      <c r="D11" s="286">
        <f>+'Dramakan hosqer'!D25</f>
        <v>0</v>
      </c>
      <c r="E11" s="286">
        <f t="shared" si="0"/>
        <v>0</v>
      </c>
      <c r="F11" s="444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hidden="1" customHeight="1">
      <c r="A12" s="66">
        <v>5</v>
      </c>
      <c r="B12" s="289" t="s">
        <v>65</v>
      </c>
      <c r="C12" s="285"/>
      <c r="D12" s="286">
        <f>+'Dramakan hosqer'!D26</f>
        <v>0</v>
      </c>
      <c r="E12" s="286">
        <f t="shared" si="0"/>
        <v>0</v>
      </c>
      <c r="F12" s="444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hidden="1" customHeight="1">
      <c r="A13" s="66">
        <v>6</v>
      </c>
      <c r="B13" s="21" t="s">
        <v>196</v>
      </c>
      <c r="C13" s="285"/>
      <c r="D13" s="286">
        <f>+'Dramakan hosqer'!D27</f>
        <v>0</v>
      </c>
      <c r="E13" s="286">
        <f t="shared" si="0"/>
        <v>0</v>
      </c>
      <c r="F13" s="444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hidden="1" customHeight="1">
      <c r="A14" s="66">
        <v>7</v>
      </c>
      <c r="B14" s="284" t="s">
        <v>9</v>
      </c>
      <c r="C14" s="285"/>
      <c r="D14" s="286">
        <f>+'Dramakan hosqer'!D28</f>
        <v>0</v>
      </c>
      <c r="E14" s="286">
        <f t="shared" si="0"/>
        <v>0</v>
      </c>
      <c r="F14" s="444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hidden="1" customHeight="1">
      <c r="A15" s="66">
        <v>8</v>
      </c>
      <c r="B15" s="284" t="s">
        <v>74</v>
      </c>
      <c r="C15" s="285"/>
      <c r="D15" s="286">
        <f>+'Dramakan hosqer'!D29</f>
        <v>0</v>
      </c>
      <c r="E15" s="286">
        <f t="shared" si="0"/>
        <v>0</v>
      </c>
      <c r="F15" s="444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>
      <c r="A16" s="66">
        <v>2</v>
      </c>
      <c r="B16" s="284" t="s">
        <v>35</v>
      </c>
      <c r="C16" s="285">
        <v>0</v>
      </c>
      <c r="D16" s="286">
        <f>+'Dramakan hosqer'!D30</f>
        <v>6</v>
      </c>
      <c r="E16" s="286">
        <f t="shared" si="0"/>
        <v>6</v>
      </c>
      <c r="F16" s="444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17.25" hidden="1" customHeight="1">
      <c r="A17" s="66">
        <v>10</v>
      </c>
      <c r="B17" s="284" t="s">
        <v>10</v>
      </c>
      <c r="C17" s="285">
        <v>0</v>
      </c>
      <c r="D17" s="286">
        <f>+'Dramakan hosqer'!D31</f>
        <v>0</v>
      </c>
      <c r="E17" s="286">
        <f>D17-C17</f>
        <v>0</v>
      </c>
      <c r="F17" s="444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hidden="1" customHeight="1">
      <c r="A18" s="66">
        <v>11</v>
      </c>
      <c r="B18" s="290"/>
      <c r="C18" s="285"/>
      <c r="D18" s="285">
        <f>+'Dramakan hosqer'!D32</f>
        <v>0</v>
      </c>
      <c r="E18" s="285">
        <f>D18-C18</f>
        <v>0</v>
      </c>
      <c r="F18" s="444"/>
      <c r="G18" s="112"/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63" customFormat="1" ht="17.25" hidden="1" customHeight="1">
      <c r="A19" s="66">
        <v>12</v>
      </c>
      <c r="B19" s="290"/>
      <c r="C19" s="285"/>
      <c r="D19" s="285">
        <f>+'Dramakan hosqer'!D33</f>
        <v>0</v>
      </c>
      <c r="E19" s="285">
        <f>D19-C19</f>
        <v>0</v>
      </c>
      <c r="F19" s="444"/>
      <c r="G19" s="112" t="s">
        <v>209</v>
      </c>
      <c r="H19" s="126"/>
      <c r="I19" s="126"/>
      <c r="J19" s="126"/>
      <c r="K19" s="126"/>
      <c r="L19" s="126"/>
      <c r="M19" s="126"/>
      <c r="N19" s="133"/>
      <c r="O19" s="133"/>
      <c r="P19" s="133"/>
      <c r="Q19" s="133"/>
      <c r="R19" s="133"/>
      <c r="S19" s="133"/>
      <c r="T19" s="133"/>
    </row>
    <row r="20" spans="1:20" s="21" customFormat="1" ht="36" customHeight="1">
      <c r="A20" s="11" t="s">
        <v>36</v>
      </c>
      <c r="B20" s="12" t="s">
        <v>86</v>
      </c>
      <c r="C20" s="294">
        <f>+C21+C64+C77</f>
        <v>16271.7</v>
      </c>
      <c r="D20" s="294">
        <f>+D21+D64+D77</f>
        <v>16289.699999999999</v>
      </c>
      <c r="E20" s="294">
        <f t="shared" si="0"/>
        <v>17.999999999998181</v>
      </c>
      <c r="F20" s="443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21" customFormat="1" ht="21" customHeight="1">
      <c r="A21" s="14" t="s">
        <v>58</v>
      </c>
      <c r="B21" s="12" t="s">
        <v>61</v>
      </c>
      <c r="C21" s="294">
        <f>SUM(C22,C25:C30,C34:C58,C62:C63)</f>
        <v>16271.7</v>
      </c>
      <c r="D21" s="294">
        <f>SUM(D22,D25:D30,D34:D58,D62:D63)</f>
        <v>15967.5</v>
      </c>
      <c r="E21" s="294">
        <f t="shared" si="0"/>
        <v>-304.20000000000073</v>
      </c>
      <c r="F21" s="443"/>
      <c r="G21" s="138"/>
      <c r="H21" s="123"/>
      <c r="I21" s="123"/>
      <c r="J21" s="123"/>
      <c r="K21" s="123"/>
      <c r="L21" s="123"/>
      <c r="M21" s="123"/>
      <c r="N21" s="131"/>
      <c r="O21" s="131"/>
      <c r="P21" s="131"/>
      <c r="Q21" s="131"/>
      <c r="R21" s="131"/>
      <c r="S21" s="131"/>
      <c r="T21" s="131"/>
    </row>
    <row r="22" spans="1:20" s="63" customFormat="1" ht="18" customHeight="1">
      <c r="A22" s="66">
        <v>1</v>
      </c>
      <c r="B22" s="291" t="s">
        <v>12</v>
      </c>
      <c r="C22" s="285">
        <v>15606</v>
      </c>
      <c r="D22" s="286">
        <f>+'Dramakan hosqer'!D36</f>
        <v>15305.900000000001</v>
      </c>
      <c r="E22" s="286">
        <f t="shared" si="0"/>
        <v>-300.09999999999854</v>
      </c>
      <c r="F22" s="444"/>
      <c r="G22" s="112"/>
      <c r="H22" s="126"/>
      <c r="I22" s="126"/>
      <c r="J22" s="126"/>
      <c r="K22" s="126"/>
      <c r="L22" s="126"/>
      <c r="M22" s="126"/>
      <c r="N22" s="133"/>
      <c r="O22" s="133"/>
      <c r="P22" s="133"/>
      <c r="Q22" s="133"/>
      <c r="R22" s="133"/>
      <c r="S22" s="133"/>
      <c r="T22" s="133"/>
    </row>
    <row r="23" spans="1:20" ht="17.25" hidden="1" customHeight="1">
      <c r="A23" s="25">
        <v>1.1000000000000001</v>
      </c>
      <c r="B23" s="30" t="s">
        <v>120</v>
      </c>
      <c r="C23" s="269"/>
      <c r="D23" s="298">
        <f>+'Dramakan hosqer'!D37</f>
        <v>0</v>
      </c>
      <c r="E23" s="298">
        <f t="shared" si="0"/>
        <v>0</v>
      </c>
      <c r="F23" s="445"/>
    </row>
    <row r="24" spans="1:20" ht="18" hidden="1" customHeight="1">
      <c r="A24" s="25">
        <v>1.2</v>
      </c>
      <c r="B24" s="30" t="s">
        <v>13</v>
      </c>
      <c r="C24" s="269"/>
      <c r="D24" s="298">
        <f>+'Dramakan hosqer'!D38</f>
        <v>200</v>
      </c>
      <c r="E24" s="298">
        <f t="shared" si="0"/>
        <v>200</v>
      </c>
      <c r="F24" s="445"/>
    </row>
    <row r="25" spans="1:20" s="63" customFormat="1" ht="18" hidden="1" customHeight="1">
      <c r="A25" s="66">
        <v>2</v>
      </c>
      <c r="B25" s="287" t="s">
        <v>15</v>
      </c>
      <c r="C25" s="285">
        <v>0</v>
      </c>
      <c r="D25" s="286">
        <f>+'Dramakan hosqer'!D39</f>
        <v>0</v>
      </c>
      <c r="E25" s="286">
        <f t="shared" si="0"/>
        <v>0</v>
      </c>
      <c r="F25" s="444"/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>
      <c r="A26" s="66">
        <v>2</v>
      </c>
      <c r="B26" s="287" t="s">
        <v>14</v>
      </c>
      <c r="C26" s="285">
        <v>39.700000000000003</v>
      </c>
      <c r="D26" s="286">
        <f>+'Dramakan hosqer'!D40</f>
        <v>54.9</v>
      </c>
      <c r="E26" s="286">
        <f t="shared" si="0"/>
        <v>15.199999999999996</v>
      </c>
      <c r="F26" s="444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hidden="1" customHeight="1">
      <c r="A27" s="66">
        <v>4</v>
      </c>
      <c r="B27" s="287" t="s">
        <v>16</v>
      </c>
      <c r="C27" s="285">
        <v>0</v>
      </c>
      <c r="D27" s="286">
        <f>+'Dramakan hosqer'!D41</f>
        <v>0</v>
      </c>
      <c r="E27" s="286">
        <f t="shared" si="0"/>
        <v>0</v>
      </c>
      <c r="F27" s="444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>
      <c r="A28" s="66">
        <v>3</v>
      </c>
      <c r="B28" s="287" t="s">
        <v>17</v>
      </c>
      <c r="C28" s="285">
        <v>4.5999999999999996</v>
      </c>
      <c r="D28" s="286">
        <f>+'Dramakan hosqer'!D42</f>
        <v>3.6</v>
      </c>
      <c r="E28" s="286">
        <f t="shared" si="0"/>
        <v>-0.99999999999999956</v>
      </c>
      <c r="F28" s="444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>
      <c r="A29" s="66">
        <v>4</v>
      </c>
      <c r="B29" s="287" t="s">
        <v>18</v>
      </c>
      <c r="C29" s="285">
        <v>4.4000000000000004</v>
      </c>
      <c r="D29" s="286">
        <f>+'Dramakan hosqer'!D43</f>
        <v>4.4000000000000004</v>
      </c>
      <c r="E29" s="286">
        <f t="shared" si="0"/>
        <v>0</v>
      </c>
      <c r="F29" s="444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25">
      <c r="A30" s="66">
        <v>5</v>
      </c>
      <c r="B30" s="287" t="s">
        <v>19</v>
      </c>
      <c r="C30" s="286">
        <f>SUM(C31:C33)</f>
        <v>117.5</v>
      </c>
      <c r="D30" s="286">
        <f>SUM(D31:D33)</f>
        <v>117.2</v>
      </c>
      <c r="E30" s="286">
        <f t="shared" si="0"/>
        <v>-0.29999999999999716</v>
      </c>
      <c r="F30" s="444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>
      <c r="A31" s="25">
        <v>5.0999999999999996</v>
      </c>
      <c r="B31" s="30" t="s">
        <v>20</v>
      </c>
      <c r="C31" s="269">
        <v>57.6</v>
      </c>
      <c r="D31" s="298">
        <f>+'Dramakan hosqer'!D45</f>
        <v>55.2</v>
      </c>
      <c r="E31" s="298">
        <f t="shared" si="0"/>
        <v>-2.3999999999999986</v>
      </c>
      <c r="F31" s="445"/>
    </row>
    <row r="32" spans="1:20" s="32" customFormat="1" ht="18" customHeight="1">
      <c r="A32" s="25">
        <v>5.2</v>
      </c>
      <c r="B32" s="30" t="s">
        <v>21</v>
      </c>
      <c r="C32" s="269">
        <v>1.4</v>
      </c>
      <c r="D32" s="298">
        <f>+'Dramakan hosqer'!D46</f>
        <v>2</v>
      </c>
      <c r="E32" s="298">
        <f t="shared" si="0"/>
        <v>0.60000000000000009</v>
      </c>
      <c r="F32" s="445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>
      <c r="A33" s="25">
        <v>5.3</v>
      </c>
      <c r="B33" s="30" t="s">
        <v>22</v>
      </c>
      <c r="C33" s="269">
        <v>58.5</v>
      </c>
      <c r="D33" s="298">
        <f>+'Dramakan hosqer'!D47</f>
        <v>60</v>
      </c>
      <c r="E33" s="298">
        <f t="shared" si="0"/>
        <v>1.5</v>
      </c>
      <c r="F33" s="445"/>
      <c r="I33" s="143"/>
    </row>
    <row r="34" spans="1:20" s="63" customFormat="1" ht="18" hidden="1" customHeight="1">
      <c r="A34" s="66">
        <v>8</v>
      </c>
      <c r="B34" s="287" t="s">
        <v>23</v>
      </c>
      <c r="C34" s="285"/>
      <c r="D34" s="286">
        <f>+'Dramakan hosqer'!D48</f>
        <v>0</v>
      </c>
      <c r="E34" s="286">
        <f t="shared" si="0"/>
        <v>0</v>
      </c>
      <c r="F34" s="444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>
      <c r="A35" s="66">
        <v>6</v>
      </c>
      <c r="B35" s="287" t="s">
        <v>31</v>
      </c>
      <c r="C35" s="285">
        <v>70</v>
      </c>
      <c r="D35" s="286">
        <f>+'Dramakan hosqer'!D49</f>
        <v>55.3</v>
      </c>
      <c r="E35" s="286">
        <f t="shared" si="0"/>
        <v>-14.700000000000003</v>
      </c>
      <c r="F35" s="444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>
      <c r="A36" s="66">
        <v>7</v>
      </c>
      <c r="B36" s="287" t="s">
        <v>24</v>
      </c>
      <c r="C36" s="285">
        <v>60</v>
      </c>
      <c r="D36" s="286">
        <f>+'Dramakan hosqer'!D50</f>
        <v>81.900000000000006</v>
      </c>
      <c r="E36" s="286">
        <f t="shared" si="0"/>
        <v>21.900000000000006</v>
      </c>
      <c r="F36" s="444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26.25" hidden="1" customHeight="1">
      <c r="A37" s="66">
        <v>11</v>
      </c>
      <c r="B37" s="292" t="s">
        <v>77</v>
      </c>
      <c r="C37" s="285"/>
      <c r="D37" s="286">
        <f>+'Dramakan hosqer'!D51</f>
        <v>0</v>
      </c>
      <c r="E37" s="286">
        <f t="shared" si="0"/>
        <v>0</v>
      </c>
      <c r="F37" s="444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hidden="1" customHeight="1">
      <c r="A38" s="66">
        <v>12</v>
      </c>
      <c r="B38" s="287" t="s">
        <v>50</v>
      </c>
      <c r="C38" s="285"/>
      <c r="D38" s="286">
        <f>+'Dramakan hosqer'!D52</f>
        <v>0</v>
      </c>
      <c r="E38" s="286">
        <f t="shared" si="0"/>
        <v>0</v>
      </c>
      <c r="F38" s="444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hidden="1" customHeight="1">
      <c r="A39" s="66">
        <v>13</v>
      </c>
      <c r="B39" s="287" t="s">
        <v>121</v>
      </c>
      <c r="C39" s="285"/>
      <c r="D39" s="286">
        <f>+'Dramakan hosqer'!D53</f>
        <v>0</v>
      </c>
      <c r="E39" s="286">
        <f t="shared" si="0"/>
        <v>0</v>
      </c>
      <c r="F39" s="444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hidden="1" customHeight="1">
      <c r="A40" s="66">
        <v>14</v>
      </c>
      <c r="B40" s="287" t="s">
        <v>122</v>
      </c>
      <c r="C40" s="285"/>
      <c r="D40" s="286">
        <f>+'Dramakan hosqer'!D54</f>
        <v>0</v>
      </c>
      <c r="E40" s="286">
        <f t="shared" si="0"/>
        <v>0</v>
      </c>
      <c r="F40" s="444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hidden="1" customHeight="1">
      <c r="A41" s="66">
        <v>15</v>
      </c>
      <c r="B41" s="287" t="s">
        <v>25</v>
      </c>
      <c r="C41" s="285"/>
      <c r="D41" s="286">
        <f>+'Dramakan hosqer'!D55</f>
        <v>0</v>
      </c>
      <c r="E41" s="286">
        <f t="shared" si="0"/>
        <v>0</v>
      </c>
      <c r="F41" s="444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hidden="1" customHeight="1">
      <c r="A42" s="66">
        <v>16</v>
      </c>
      <c r="B42" s="287" t="s">
        <v>26</v>
      </c>
      <c r="C42" s="285">
        <v>0</v>
      </c>
      <c r="D42" s="286">
        <f>+'Dramakan hosqer'!D56</f>
        <v>0</v>
      </c>
      <c r="E42" s="286">
        <f t="shared" si="0"/>
        <v>0</v>
      </c>
      <c r="F42" s="444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hidden="1" customHeight="1">
      <c r="A43" s="66">
        <v>17</v>
      </c>
      <c r="B43" s="287" t="s">
        <v>69</v>
      </c>
      <c r="C43" s="285"/>
      <c r="D43" s="286">
        <f>+'Dramakan hosqer'!D57</f>
        <v>0</v>
      </c>
      <c r="E43" s="286">
        <f t="shared" si="0"/>
        <v>0</v>
      </c>
      <c r="F43" s="444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27" hidden="1" customHeight="1">
      <c r="A44" s="66">
        <v>18</v>
      </c>
      <c r="B44" s="302" t="s">
        <v>56</v>
      </c>
      <c r="C44" s="285"/>
      <c r="D44" s="286">
        <f>+'Dramakan hosqer'!D58</f>
        <v>0</v>
      </c>
      <c r="E44" s="286">
        <f t="shared" si="0"/>
        <v>0</v>
      </c>
      <c r="F44" s="444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31.5" hidden="1" customHeight="1">
      <c r="A45" s="66">
        <v>19</v>
      </c>
      <c r="B45" s="302" t="s">
        <v>47</v>
      </c>
      <c r="C45" s="285"/>
      <c r="D45" s="286">
        <f>+'Dramakan hosqer'!D59</f>
        <v>0</v>
      </c>
      <c r="E45" s="286">
        <f t="shared" si="0"/>
        <v>0</v>
      </c>
      <c r="F45" s="444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38.25" customHeight="1">
      <c r="A46" s="66">
        <v>8</v>
      </c>
      <c r="B46" s="302" t="s">
        <v>78</v>
      </c>
      <c r="C46" s="285">
        <v>22.2</v>
      </c>
      <c r="D46" s="286">
        <f>+'Dramakan hosqer'!D60</f>
        <v>9.5</v>
      </c>
      <c r="E46" s="286">
        <f t="shared" si="0"/>
        <v>-12.7</v>
      </c>
      <c r="F46" s="444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36.75" customHeight="1">
      <c r="A47" s="66">
        <v>9</v>
      </c>
      <c r="B47" s="302" t="s">
        <v>79</v>
      </c>
      <c r="C47" s="285">
        <v>95</v>
      </c>
      <c r="D47" s="286">
        <f>+'Dramakan hosqer'!D61</f>
        <v>95</v>
      </c>
      <c r="E47" s="286">
        <f t="shared" si="0"/>
        <v>0</v>
      </c>
      <c r="F47" s="444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customHeight="1">
      <c r="A48" s="66">
        <v>10</v>
      </c>
      <c r="B48" s="287" t="s">
        <v>48</v>
      </c>
      <c r="C48" s="285">
        <v>3</v>
      </c>
      <c r="D48" s="286">
        <f>+'Dramakan hosqer'!D62</f>
        <v>3</v>
      </c>
      <c r="E48" s="286">
        <f t="shared" si="0"/>
        <v>0</v>
      </c>
      <c r="F48" s="444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hidden="1" customHeight="1">
      <c r="A49" s="66">
        <v>23</v>
      </c>
      <c r="B49" s="287" t="s">
        <v>123</v>
      </c>
      <c r="C49" s="285"/>
      <c r="D49" s="286">
        <f>+'Dramakan hosqer'!D63</f>
        <v>0</v>
      </c>
      <c r="E49" s="286">
        <f t="shared" si="0"/>
        <v>0</v>
      </c>
      <c r="F49" s="444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hidden="1" customHeight="1">
      <c r="A50" s="66">
        <v>24</v>
      </c>
      <c r="B50" s="287" t="s">
        <v>49</v>
      </c>
      <c r="C50" s="285">
        <v>0</v>
      </c>
      <c r="D50" s="286">
        <f>+'Dramakan hosqer'!D64</f>
        <v>0</v>
      </c>
      <c r="E50" s="286">
        <f t="shared" si="0"/>
        <v>0</v>
      </c>
      <c r="F50" s="444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hidden="1" customHeight="1">
      <c r="A51" s="66">
        <v>25</v>
      </c>
      <c r="B51" s="287" t="s">
        <v>66</v>
      </c>
      <c r="C51" s="285">
        <v>0</v>
      </c>
      <c r="D51" s="286">
        <f>+'Dramakan hosqer'!D65</f>
        <v>0</v>
      </c>
      <c r="E51" s="286">
        <f t="shared" si="0"/>
        <v>0</v>
      </c>
      <c r="F51" s="444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hidden="1" customHeight="1">
      <c r="A52" s="66">
        <v>26</v>
      </c>
      <c r="B52" s="289" t="s">
        <v>204</v>
      </c>
      <c r="C52" s="285"/>
      <c r="D52" s="286">
        <f>+'Dramakan hosqer'!D66</f>
        <v>0</v>
      </c>
      <c r="E52" s="286">
        <f t="shared" ref="E52:E53" si="1">D52-C52</f>
        <v>0</v>
      </c>
      <c r="F52" s="444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hidden="1" customHeight="1">
      <c r="A53" s="66">
        <v>27</v>
      </c>
      <c r="B53" s="289" t="s">
        <v>205</v>
      </c>
      <c r="C53" s="285"/>
      <c r="D53" s="286">
        <f>+'Dramakan hosqer'!D67</f>
        <v>0</v>
      </c>
      <c r="E53" s="286">
        <f t="shared" si="1"/>
        <v>0</v>
      </c>
      <c r="F53" s="444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hidden="1" customHeight="1">
      <c r="A54" s="66">
        <v>28</v>
      </c>
      <c r="B54" s="287" t="s">
        <v>80</v>
      </c>
      <c r="C54" s="285"/>
      <c r="D54" s="286">
        <f>+'Dramakan hosqer'!D68</f>
        <v>0</v>
      </c>
      <c r="E54" s="286">
        <f t="shared" si="0"/>
        <v>0</v>
      </c>
      <c r="F54" s="444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hidden="1" customHeight="1">
      <c r="A55" s="66">
        <v>29</v>
      </c>
      <c r="B55" s="287" t="s">
        <v>136</v>
      </c>
      <c r="C55" s="285"/>
      <c r="D55" s="286">
        <f>+'Dramakan hosqer'!D69</f>
        <v>0</v>
      </c>
      <c r="E55" s="286">
        <f t="shared" si="0"/>
        <v>0</v>
      </c>
      <c r="F55" s="444"/>
      <c r="G55" s="112"/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>
      <c r="A56" s="66">
        <v>11</v>
      </c>
      <c r="B56" s="290" t="str">
        <f>+'Dramakan hosqer'!B70</f>
        <v>Կրակմարիչների լիցքավորման գծով</v>
      </c>
      <c r="C56" s="285">
        <v>12.5</v>
      </c>
      <c r="D56" s="285">
        <f>+'Dramakan hosqer'!D70</f>
        <v>0</v>
      </c>
      <c r="E56" s="285">
        <f>D56-C56</f>
        <v>-12.5</v>
      </c>
      <c r="F56" s="444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63" customFormat="1" ht="18" hidden="1" customHeight="1">
      <c r="A57" s="66">
        <v>31</v>
      </c>
      <c r="B57" s="290">
        <f>+'Dramakan hosqer'!B71</f>
        <v>0</v>
      </c>
      <c r="C57" s="285"/>
      <c r="D57" s="285">
        <f>+'Dramakan hosqer'!D71</f>
        <v>0</v>
      </c>
      <c r="E57" s="285">
        <f>D57-C57</f>
        <v>0</v>
      </c>
      <c r="F57" s="444"/>
      <c r="G57" s="112" t="s">
        <v>208</v>
      </c>
      <c r="H57" s="126"/>
      <c r="I57" s="126"/>
      <c r="J57" s="126"/>
      <c r="K57" s="126"/>
      <c r="L57" s="126"/>
      <c r="M57" s="126"/>
      <c r="N57" s="133"/>
      <c r="O57" s="133"/>
      <c r="P57" s="133"/>
      <c r="Q57" s="133"/>
      <c r="R57" s="133"/>
      <c r="S57" s="133"/>
      <c r="T57" s="133"/>
    </row>
    <row r="58" spans="1:20" s="63" customFormat="1" ht="36.75" hidden="1" customHeight="1">
      <c r="A58" s="66">
        <v>32</v>
      </c>
      <c r="B58" s="293" t="s">
        <v>37</v>
      </c>
      <c r="C58" s="286">
        <f>SUM(C59:C61)</f>
        <v>0</v>
      </c>
      <c r="D58" s="286">
        <f>SUM(D59:D61)</f>
        <v>0</v>
      </c>
      <c r="E58" s="285">
        <f>D58-C58</f>
        <v>0</v>
      </c>
      <c r="F58" s="444"/>
      <c r="G58" s="112"/>
      <c r="H58" s="126"/>
      <c r="I58" s="126"/>
      <c r="J58" s="126"/>
      <c r="K58" s="126"/>
      <c r="L58" s="126"/>
      <c r="M58" s="126"/>
      <c r="N58" s="133"/>
      <c r="O58" s="133"/>
      <c r="P58" s="133"/>
      <c r="Q58" s="133"/>
      <c r="R58" s="133"/>
      <c r="S58" s="133"/>
      <c r="T58" s="133"/>
    </row>
    <row r="59" spans="1:20" s="170" customFormat="1" ht="18" hidden="1" customHeight="1">
      <c r="A59" s="13">
        <v>32.1</v>
      </c>
      <c r="B59" s="177" t="s">
        <v>38</v>
      </c>
      <c r="C59" s="269"/>
      <c r="D59" s="298">
        <f>+'Dramakan hosqer'!D73</f>
        <v>0</v>
      </c>
      <c r="E59" s="269">
        <f>D59-C59</f>
        <v>0</v>
      </c>
      <c r="F59" s="445"/>
      <c r="G59" s="178"/>
      <c r="H59" s="175"/>
      <c r="I59" s="175"/>
      <c r="J59" s="175"/>
      <c r="K59" s="175"/>
      <c r="L59" s="175"/>
      <c r="M59" s="175"/>
      <c r="N59" s="179"/>
      <c r="O59" s="179"/>
      <c r="P59" s="179"/>
      <c r="Q59" s="179"/>
      <c r="R59" s="179"/>
      <c r="S59" s="179"/>
      <c r="T59" s="179"/>
    </row>
    <row r="60" spans="1:20" s="170" customFormat="1" ht="18.75" hidden="1" customHeight="1">
      <c r="A60" s="13">
        <v>32.200000000000003</v>
      </c>
      <c r="B60" s="177" t="s">
        <v>51</v>
      </c>
      <c r="C60" s="269"/>
      <c r="D60" s="298">
        <f>+'Dramakan hosqer'!D74</f>
        <v>0</v>
      </c>
      <c r="E60" s="298">
        <f t="shared" si="0"/>
        <v>0</v>
      </c>
      <c r="F60" s="445"/>
      <c r="G60" s="178"/>
      <c r="H60" s="175"/>
      <c r="I60" s="175"/>
      <c r="J60" s="175"/>
      <c r="K60" s="175"/>
      <c r="L60" s="175"/>
      <c r="M60" s="175"/>
      <c r="N60" s="179"/>
      <c r="O60" s="179"/>
      <c r="P60" s="179"/>
      <c r="Q60" s="179"/>
      <c r="R60" s="179"/>
      <c r="S60" s="179"/>
      <c r="T60" s="179"/>
    </row>
    <row r="61" spans="1:20" s="170" customFormat="1" ht="18" hidden="1" customHeight="1">
      <c r="A61" s="13">
        <v>32.299999999999997</v>
      </c>
      <c r="B61" s="180" t="s">
        <v>87</v>
      </c>
      <c r="C61" s="269"/>
      <c r="D61" s="298">
        <f>+'Dramakan hosqer'!D75</f>
        <v>0</v>
      </c>
      <c r="E61" s="298">
        <f t="shared" si="0"/>
        <v>0</v>
      </c>
      <c r="F61" s="445"/>
      <c r="G61" s="178"/>
      <c r="H61" s="175"/>
      <c r="I61" s="175"/>
      <c r="J61" s="175"/>
      <c r="K61" s="175"/>
      <c r="L61" s="175"/>
      <c r="M61" s="175"/>
      <c r="N61" s="179"/>
      <c r="O61" s="179"/>
      <c r="P61" s="179"/>
      <c r="Q61" s="179"/>
      <c r="R61" s="179"/>
      <c r="S61" s="179"/>
      <c r="T61" s="179"/>
    </row>
    <row r="62" spans="1:20" s="63" customFormat="1" ht="18" customHeight="1">
      <c r="A62" s="76">
        <v>12</v>
      </c>
      <c r="B62" s="293" t="s">
        <v>39</v>
      </c>
      <c r="C62" s="285">
        <v>236.8</v>
      </c>
      <c r="D62" s="286">
        <f>+'Dramakan hosqer'!D76</f>
        <v>236.79999999999995</v>
      </c>
      <c r="E62" s="286">
        <f t="shared" si="0"/>
        <v>0</v>
      </c>
      <c r="F62" s="444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18" hidden="1" customHeight="1">
      <c r="A63" s="76">
        <v>34</v>
      </c>
      <c r="B63" s="288" t="s">
        <v>88</v>
      </c>
      <c r="C63" s="285"/>
      <c r="D63" s="286">
        <f>+'Dramakan hosqer'!D77</f>
        <v>0</v>
      </c>
      <c r="E63" s="286">
        <f t="shared" si="0"/>
        <v>0</v>
      </c>
      <c r="F63" s="444"/>
      <c r="G63" s="119" t="s">
        <v>223</v>
      </c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21.75" customHeight="1">
      <c r="A64" s="176" t="s">
        <v>59</v>
      </c>
      <c r="B64" s="12" t="s">
        <v>62</v>
      </c>
      <c r="C64" s="294">
        <f>+C65+C73</f>
        <v>0</v>
      </c>
      <c r="D64" s="294">
        <f>+D65+D73</f>
        <v>111.9</v>
      </c>
      <c r="E64" s="294">
        <f t="shared" si="0"/>
        <v>111.9</v>
      </c>
      <c r="F64" s="443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24" customHeight="1">
      <c r="A65" s="76">
        <v>1</v>
      </c>
      <c r="B65" s="295" t="s">
        <v>92</v>
      </c>
      <c r="C65" s="286">
        <f>SUM(C66:C72)</f>
        <v>0</v>
      </c>
      <c r="D65" s="286">
        <f>SUM(D66:D72)</f>
        <v>111.9</v>
      </c>
      <c r="E65" s="286">
        <f t="shared" si="0"/>
        <v>111.9</v>
      </c>
      <c r="F65" s="444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8" hidden="1" customHeight="1">
      <c r="A66" s="76">
        <v>1.1000000000000001</v>
      </c>
      <c r="B66" s="296" t="s">
        <v>89</v>
      </c>
      <c r="C66" s="285"/>
      <c r="D66" s="286">
        <f>+'Dramakan hosqer'!D80</f>
        <v>0</v>
      </c>
      <c r="E66" s="286">
        <f t="shared" ref="E66:E80" si="2">D66-C66</f>
        <v>0</v>
      </c>
      <c r="F66" s="444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28.5" hidden="1" customHeight="1">
      <c r="A67" s="76">
        <v>1.2</v>
      </c>
      <c r="B67" s="296" t="s">
        <v>90</v>
      </c>
      <c r="C67" s="285">
        <v>0</v>
      </c>
      <c r="D67" s="286">
        <f>+'Dramakan hosqer'!D81</f>
        <v>0</v>
      </c>
      <c r="E67" s="286">
        <f>D67-C67</f>
        <v>0</v>
      </c>
      <c r="F67" s="444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hidden="1" customHeight="1">
      <c r="A68" s="76">
        <v>1.3</v>
      </c>
      <c r="B68" s="296" t="s">
        <v>91</v>
      </c>
      <c r="C68" s="285"/>
      <c r="D68" s="286">
        <f>+'Dramakan hosqer'!D82</f>
        <v>0</v>
      </c>
      <c r="E68" s="286">
        <f t="shared" si="2"/>
        <v>0</v>
      </c>
      <c r="F68" s="444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63" customFormat="1" ht="18" hidden="1" customHeight="1">
      <c r="A69" s="76">
        <v>1.4</v>
      </c>
      <c r="B69" s="296" t="s">
        <v>206</v>
      </c>
      <c r="C69" s="285"/>
      <c r="D69" s="286">
        <f>+'Dramakan hosqer'!D83</f>
        <v>0</v>
      </c>
      <c r="E69" s="286">
        <f t="shared" ref="E69" si="3">D69-C69</f>
        <v>0</v>
      </c>
      <c r="F69" s="444"/>
      <c r="G69" s="112"/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63" customFormat="1" ht="18" hidden="1" customHeight="1">
      <c r="A70" s="76">
        <v>1.5</v>
      </c>
      <c r="B70" s="296" t="s">
        <v>67</v>
      </c>
      <c r="C70" s="285"/>
      <c r="D70" s="286">
        <f>+'Dramakan hosqer'!D84</f>
        <v>0</v>
      </c>
      <c r="E70" s="286">
        <f t="shared" si="2"/>
        <v>0</v>
      </c>
      <c r="F70" s="444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63" customFormat="1" ht="18" customHeight="1">
      <c r="A71" s="76">
        <v>1.1000000000000001</v>
      </c>
      <c r="B71" s="297" t="s">
        <v>68</v>
      </c>
      <c r="C71" s="285">
        <v>0</v>
      </c>
      <c r="D71" s="285">
        <f>+'Dramakan hosqer'!D85</f>
        <v>111.9</v>
      </c>
      <c r="E71" s="285">
        <f>D71-C71</f>
        <v>111.9</v>
      </c>
      <c r="F71" s="444"/>
      <c r="G71" s="112"/>
      <c r="H71" s="126"/>
      <c r="I71" s="126"/>
      <c r="J71" s="126"/>
      <c r="K71" s="126"/>
      <c r="L71" s="126"/>
      <c r="M71" s="126"/>
      <c r="N71" s="133"/>
      <c r="O71" s="133"/>
      <c r="P71" s="133"/>
      <c r="Q71" s="133"/>
      <c r="R71" s="133"/>
      <c r="S71" s="133"/>
      <c r="T71" s="133"/>
    </row>
    <row r="72" spans="1:20" s="77" customFormat="1" ht="18" hidden="1" customHeight="1">
      <c r="A72" s="76">
        <v>1.7</v>
      </c>
      <c r="B72" s="297">
        <f>+'Dramakan hosqer'!B86</f>
        <v>0</v>
      </c>
      <c r="C72" s="285"/>
      <c r="D72" s="285">
        <f>+'Dramakan hosqer'!D86</f>
        <v>0</v>
      </c>
      <c r="E72" s="285">
        <f t="shared" ref="E72" si="4">D72-C72</f>
        <v>0</v>
      </c>
      <c r="F72" s="444"/>
      <c r="G72" s="62" t="s">
        <v>207</v>
      </c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77" customFormat="1" ht="39.75" hidden="1" customHeight="1">
      <c r="A73" s="76">
        <v>2</v>
      </c>
      <c r="B73" s="296" t="s">
        <v>93</v>
      </c>
      <c r="C73" s="286">
        <f>SUM(C74:C76)</f>
        <v>0</v>
      </c>
      <c r="D73" s="286">
        <f>SUM(D74:D76)</f>
        <v>0</v>
      </c>
      <c r="E73" s="285">
        <f>D73-C73</f>
        <v>0</v>
      </c>
      <c r="F73" s="444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100" customFormat="1" ht="18.75" hidden="1" customHeight="1">
      <c r="A74" s="76">
        <v>2.1</v>
      </c>
      <c r="B74" s="295" t="s">
        <v>64</v>
      </c>
      <c r="C74" s="285"/>
      <c r="D74" s="286">
        <f>+'Dramakan hosqer'!D88</f>
        <v>0</v>
      </c>
      <c r="E74" s="286">
        <f t="shared" si="2"/>
        <v>0</v>
      </c>
      <c r="F74" s="444"/>
      <c r="G74" s="186"/>
      <c r="H74" s="117"/>
      <c r="I74" s="108"/>
      <c r="J74" s="108"/>
      <c r="K74" s="108"/>
      <c r="L74" s="108"/>
      <c r="M74" s="108"/>
      <c r="N74" s="108"/>
      <c r="O74" s="99"/>
      <c r="P74" s="99"/>
      <c r="Q74" s="99"/>
    </row>
    <row r="75" spans="1:20" s="63" customFormat="1" ht="19.5" hidden="1" customHeight="1">
      <c r="A75" s="76">
        <v>2.2000000000000002</v>
      </c>
      <c r="B75" s="295" t="s">
        <v>63</v>
      </c>
      <c r="C75" s="285"/>
      <c r="D75" s="286">
        <f>+'Dramakan hosqer'!D89</f>
        <v>0</v>
      </c>
      <c r="E75" s="286">
        <f t="shared" si="2"/>
        <v>0</v>
      </c>
      <c r="F75" s="444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63" customFormat="1" ht="18" hidden="1" customHeight="1">
      <c r="A76" s="76">
        <v>2.2999999999999998</v>
      </c>
      <c r="B76" s="295" t="s">
        <v>52</v>
      </c>
      <c r="C76" s="285"/>
      <c r="D76" s="286">
        <f>+'Dramakan hosqer'!D90</f>
        <v>0</v>
      </c>
      <c r="E76" s="286">
        <f t="shared" si="2"/>
        <v>0</v>
      </c>
      <c r="F76" s="444"/>
      <c r="G76" s="112"/>
      <c r="H76" s="126"/>
      <c r="I76" s="126"/>
      <c r="J76" s="126"/>
      <c r="K76" s="126"/>
      <c r="L76" s="126"/>
      <c r="M76" s="126"/>
      <c r="N76" s="133"/>
      <c r="O76" s="133"/>
      <c r="P76" s="133"/>
      <c r="Q76" s="133"/>
      <c r="R76" s="133"/>
      <c r="S76" s="133"/>
      <c r="T76" s="133"/>
    </row>
    <row r="77" spans="1:20" s="63" customFormat="1" ht="38.25" hidden="1" customHeight="1">
      <c r="A77" s="176" t="s">
        <v>60</v>
      </c>
      <c r="B77" s="12" t="s">
        <v>133</v>
      </c>
      <c r="C77" s="294">
        <f>SUM(C78:C79)</f>
        <v>0</v>
      </c>
      <c r="D77" s="294">
        <f>SUM(D78:D79)</f>
        <v>210.3</v>
      </c>
      <c r="E77" s="294">
        <f t="shared" si="2"/>
        <v>210.3</v>
      </c>
      <c r="F77" s="443"/>
      <c r="G77" s="112"/>
      <c r="H77" s="126"/>
      <c r="I77" s="126"/>
      <c r="J77" s="126"/>
      <c r="K77" s="126"/>
      <c r="L77" s="126"/>
      <c r="M77" s="126"/>
      <c r="N77" s="133"/>
      <c r="O77" s="133"/>
      <c r="P77" s="133"/>
      <c r="Q77" s="133"/>
      <c r="R77" s="133"/>
      <c r="S77" s="133"/>
      <c r="T77" s="133"/>
    </row>
    <row r="78" spans="1:20" s="63" customFormat="1" ht="18" hidden="1" customHeight="1">
      <c r="A78" s="76">
        <v>1</v>
      </c>
      <c r="B78" s="291" t="str">
        <f>+'Dramakan hosqer'!B92</f>
        <v>Աշխատավարձի գծով</v>
      </c>
      <c r="C78" s="285">
        <v>0</v>
      </c>
      <c r="D78" s="285">
        <f>+'Dramakan hosqer'!D92</f>
        <v>210.3</v>
      </c>
      <c r="E78" s="285">
        <f>D78-C78</f>
        <v>210.3</v>
      </c>
      <c r="F78" s="444"/>
      <c r="G78" s="112"/>
      <c r="H78" s="126"/>
      <c r="I78" s="126"/>
      <c r="J78" s="126"/>
      <c r="K78" s="126"/>
      <c r="L78" s="126"/>
      <c r="M78" s="126"/>
      <c r="N78" s="133"/>
      <c r="O78" s="133"/>
      <c r="P78" s="133"/>
      <c r="Q78" s="133"/>
      <c r="R78" s="133"/>
      <c r="S78" s="133"/>
      <c r="T78" s="133"/>
    </row>
    <row r="79" spans="1:20" s="75" customFormat="1" ht="18" hidden="1" customHeight="1">
      <c r="A79" s="76">
        <v>2</v>
      </c>
      <c r="B79" s="291">
        <f>+'Dramakan hosqer'!B93</f>
        <v>0</v>
      </c>
      <c r="C79" s="285"/>
      <c r="D79" s="285">
        <f>+'Dramakan hosqer'!D93</f>
        <v>0</v>
      </c>
      <c r="E79" s="285">
        <f>D79-C79</f>
        <v>0</v>
      </c>
      <c r="F79" s="444"/>
      <c r="G79" s="112"/>
      <c r="H79" s="111"/>
      <c r="I79" s="111"/>
      <c r="J79" s="111"/>
      <c r="K79" s="111"/>
      <c r="L79" s="111"/>
      <c r="M79" s="111"/>
      <c r="N79" s="106"/>
      <c r="O79" s="106"/>
      <c r="P79" s="106"/>
      <c r="Q79" s="106"/>
      <c r="R79" s="106"/>
      <c r="S79" s="106"/>
      <c r="T79" s="106"/>
    </row>
    <row r="80" spans="1:20" s="37" customFormat="1" ht="43.5" customHeight="1">
      <c r="A80" s="11" t="s">
        <v>40</v>
      </c>
      <c r="B80" s="12" t="s">
        <v>41</v>
      </c>
      <c r="C80" s="294">
        <f>C6+C7-C20</f>
        <v>754.79999999999927</v>
      </c>
      <c r="D80" s="294">
        <f>D6+D7-D20</f>
        <v>1117.2000000000025</v>
      </c>
      <c r="E80" s="294">
        <f t="shared" si="2"/>
        <v>362.40000000000327</v>
      </c>
      <c r="F80" s="443"/>
      <c r="G80" s="142"/>
      <c r="H80" s="129"/>
      <c r="I80" s="129"/>
      <c r="J80" s="129"/>
      <c r="K80" s="129"/>
      <c r="L80" s="129"/>
      <c r="M80" s="129"/>
      <c r="N80" s="135"/>
      <c r="O80" s="135"/>
      <c r="P80" s="135"/>
      <c r="Q80" s="135"/>
      <c r="R80" s="135"/>
      <c r="S80" s="135"/>
      <c r="T80" s="135"/>
    </row>
    <row r="81" spans="1:20" s="21" customFormat="1" ht="46.5" customHeight="1">
      <c r="A81" s="19"/>
      <c r="B81" s="19"/>
      <c r="C81" s="19"/>
      <c r="D81" s="19"/>
      <c r="E81" s="19"/>
      <c r="F81" s="446"/>
      <c r="G81" s="138"/>
      <c r="H81" s="123"/>
      <c r="I81" s="123"/>
      <c r="J81" s="123"/>
      <c r="K81" s="123"/>
      <c r="L81" s="123"/>
      <c r="M81" s="123"/>
      <c r="N81" s="131"/>
      <c r="O81" s="131"/>
      <c r="P81" s="131"/>
      <c r="Q81" s="131"/>
      <c r="R81" s="131"/>
      <c r="S81" s="131"/>
      <c r="T81" s="131"/>
    </row>
    <row r="82" spans="1:20" s="21" customFormat="1" ht="25.5" customHeight="1">
      <c r="B82" s="17" t="s">
        <v>2</v>
      </c>
      <c r="C82" s="19"/>
      <c r="D82" s="508" t="str">
        <f>+'Ekamut-caxs'!C78</f>
        <v xml:space="preserve">Հռիփսիե Խրիմյան </v>
      </c>
      <c r="E82" s="505"/>
      <c r="F82" s="447"/>
      <c r="G82" s="138"/>
      <c r="H82" s="123"/>
      <c r="I82" s="123"/>
      <c r="J82" s="123"/>
      <c r="K82" s="123"/>
      <c r="L82" s="123"/>
      <c r="M82" s="123"/>
      <c r="N82" s="131"/>
      <c r="O82" s="131"/>
      <c r="P82" s="131"/>
      <c r="Q82" s="131"/>
      <c r="R82" s="131"/>
      <c r="S82" s="131"/>
      <c r="T82" s="131"/>
    </row>
    <row r="83" spans="1:20" ht="13.5" customHeight="1">
      <c r="A83" s="21"/>
      <c r="B83" s="21" t="s">
        <v>4</v>
      </c>
      <c r="C83" s="21"/>
      <c r="D83" s="507" t="s">
        <v>97</v>
      </c>
      <c r="E83" s="507"/>
      <c r="F83" s="448"/>
    </row>
    <row r="84" spans="1:20" s="18" customFormat="1" ht="22.5" customHeight="1">
      <c r="A84" s="19"/>
      <c r="B84" s="37" t="s">
        <v>6</v>
      </c>
      <c r="C84" s="19"/>
      <c r="D84" s="505" t="str">
        <f>+'Ekamut-caxs'!C80</f>
        <v>Սիլվա Քույումջյան</v>
      </c>
      <c r="E84" s="505"/>
      <c r="F84" s="447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 ht="12" customHeight="1">
      <c r="A85" s="19"/>
      <c r="B85" s="19"/>
      <c r="C85" s="19"/>
      <c r="D85" s="507" t="s">
        <v>97</v>
      </c>
      <c r="E85" s="507"/>
      <c r="F85" s="448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>
      <c r="A86" s="19"/>
      <c r="B86" s="171" t="s">
        <v>1</v>
      </c>
      <c r="C86" s="19"/>
      <c r="D86" s="19"/>
      <c r="E86" s="19"/>
      <c r="F86" s="446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  <row r="115" spans="6:20" s="18" customFormat="1">
      <c r="F115" s="22"/>
      <c r="G115" s="136"/>
      <c r="H115" s="122"/>
      <c r="I115" s="122"/>
      <c r="J115" s="122"/>
      <c r="K115" s="122"/>
      <c r="L115" s="122"/>
      <c r="M115" s="122"/>
      <c r="N115" s="130"/>
      <c r="O115" s="130"/>
      <c r="P115" s="130"/>
      <c r="Q115" s="130"/>
      <c r="R115" s="130"/>
      <c r="S115" s="130"/>
      <c r="T115" s="130"/>
    </row>
    <row r="116" spans="6:20" s="18" customFormat="1">
      <c r="F116" s="22"/>
      <c r="G116" s="136"/>
      <c r="H116" s="122"/>
      <c r="I116" s="122"/>
      <c r="J116" s="122"/>
      <c r="K116" s="122"/>
      <c r="L116" s="122"/>
      <c r="M116" s="122"/>
      <c r="N116" s="130"/>
      <c r="O116" s="130"/>
      <c r="P116" s="130"/>
      <c r="Q116" s="130"/>
      <c r="R116" s="130"/>
      <c r="S116" s="130"/>
      <c r="T116" s="130"/>
    </row>
    <row r="117" spans="6:20" s="18" customFormat="1">
      <c r="F117" s="22"/>
      <c r="G117" s="136"/>
      <c r="H117" s="122"/>
      <c r="I117" s="122"/>
      <c r="J117" s="122"/>
      <c r="K117" s="122"/>
      <c r="L117" s="122"/>
      <c r="M117" s="122"/>
      <c r="N117" s="130"/>
      <c r="O117" s="130"/>
      <c r="P117" s="130"/>
      <c r="Q117" s="130"/>
      <c r="R117" s="130"/>
      <c r="S117" s="130"/>
      <c r="T117" s="130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V85"/>
  <sheetViews>
    <sheetView view="pageBreakPreview" topLeftCell="A49" workbookViewId="0">
      <selection activeCell="J7" sqref="J7"/>
    </sheetView>
  </sheetViews>
  <sheetFormatPr defaultRowHeight="13.5"/>
  <cols>
    <col min="1" max="1" width="4.85546875" style="14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213" customFormat="1" ht="22.5" customHeight="1">
      <c r="A1" s="515" t="s">
        <v>71</v>
      </c>
      <c r="B1" s="515"/>
      <c r="C1" s="515"/>
      <c r="D1" s="515"/>
      <c r="E1" s="515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</row>
    <row r="2" spans="1:22" s="145" customFormat="1" ht="33" customHeight="1">
      <c r="A2" s="516" t="str">
        <f>+'Ekamut-caxs'!A15:D15</f>
        <v xml:space="preserve">«երևանի հ.18 գրադարան» ՀՈԱԿ-ի </v>
      </c>
      <c r="B2" s="517"/>
      <c r="C2" s="517"/>
      <c r="D2" s="517"/>
      <c r="E2" s="51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>
      <c r="A3" s="518" t="s">
        <v>138</v>
      </c>
      <c r="B3" s="518"/>
      <c r="C3" s="518"/>
      <c r="D3" s="518"/>
      <c r="E3" s="51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7" customFormat="1" ht="16.5" customHeight="1">
      <c r="A4" s="519" t="s">
        <v>257</v>
      </c>
      <c r="B4" s="519"/>
      <c r="C4" s="519"/>
      <c r="D4" s="519"/>
      <c r="E4" s="519"/>
      <c r="F4" s="214"/>
      <c r="G4" s="215"/>
      <c r="H4" s="215"/>
      <c r="I4" s="215"/>
      <c r="J4" s="215"/>
      <c r="K4" s="215"/>
      <c r="L4" s="215"/>
      <c r="M4" s="216"/>
      <c r="N4" s="216"/>
      <c r="O4" s="216"/>
      <c r="P4" s="216"/>
      <c r="Q4" s="216"/>
      <c r="R4" s="216"/>
      <c r="S4" s="216"/>
      <c r="T4" s="216"/>
      <c r="U4" s="216"/>
      <c r="V4" s="216"/>
    </row>
    <row r="5" spans="1:22" ht="13.5" customHeight="1">
      <c r="D5" s="218"/>
      <c r="E5" s="218" t="s">
        <v>129</v>
      </c>
    </row>
    <row r="6" spans="1:22" s="223" customFormat="1" ht="56.25" customHeight="1">
      <c r="A6" s="219" t="s">
        <v>3</v>
      </c>
      <c r="B6" s="220" t="s">
        <v>139</v>
      </c>
      <c r="C6" s="219" t="s">
        <v>140</v>
      </c>
      <c r="D6" s="219" t="s">
        <v>141</v>
      </c>
      <c r="E6" s="221" t="s">
        <v>142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</row>
    <row r="7" spans="1:22" s="145" customFormat="1" ht="21.75" customHeight="1">
      <c r="A7" s="510" t="s">
        <v>143</v>
      </c>
      <c r="B7" s="511"/>
      <c r="C7" s="511"/>
      <c r="D7" s="248"/>
      <c r="E7" s="24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2" customFormat="1" ht="21.75" customHeight="1">
      <c r="A8" s="224">
        <v>1</v>
      </c>
      <c r="B8" s="225" t="s">
        <v>144</v>
      </c>
      <c r="C8" s="224"/>
      <c r="D8" s="226">
        <f>SUM(D9:D29)</f>
        <v>0</v>
      </c>
      <c r="E8" s="227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8">
        <v>1.1000000000000001</v>
      </c>
      <c r="B9" s="229" t="s">
        <v>145</v>
      </c>
      <c r="C9" s="228" t="s">
        <v>146</v>
      </c>
      <c r="D9" s="29"/>
      <c r="E9" s="29"/>
    </row>
    <row r="10" spans="1:22" ht="27" customHeight="1">
      <c r="A10" s="228">
        <v>1.2</v>
      </c>
      <c r="B10" s="229" t="s">
        <v>147</v>
      </c>
      <c r="C10" s="228" t="s">
        <v>148</v>
      </c>
      <c r="D10" s="29"/>
      <c r="E10" s="29"/>
    </row>
    <row r="11" spans="1:22" ht="27" customHeight="1">
      <c r="A11" s="228">
        <v>1.3</v>
      </c>
      <c r="B11" s="229" t="s">
        <v>149</v>
      </c>
      <c r="C11" s="228" t="s">
        <v>150</v>
      </c>
      <c r="D11" s="29"/>
      <c r="E11" s="29"/>
    </row>
    <row r="12" spans="1:22" ht="27" customHeight="1">
      <c r="A12" s="228">
        <v>1.4</v>
      </c>
      <c r="B12" s="230" t="s">
        <v>151</v>
      </c>
      <c r="C12" s="231" t="s">
        <v>152</v>
      </c>
      <c r="D12" s="29"/>
      <c r="E12" s="29"/>
    </row>
    <row r="13" spans="1:22" ht="27" customHeight="1">
      <c r="A13" s="228">
        <v>1.5</v>
      </c>
      <c r="B13" s="230"/>
      <c r="C13" s="228" t="s">
        <v>153</v>
      </c>
      <c r="D13" s="29"/>
      <c r="E13" s="29"/>
    </row>
    <row r="14" spans="1:22" ht="18" customHeight="1">
      <c r="A14" s="228">
        <v>1.6</v>
      </c>
      <c r="B14" s="229" t="s">
        <v>210</v>
      </c>
      <c r="C14" s="228" t="s">
        <v>154</v>
      </c>
      <c r="D14" s="29"/>
      <c r="E14" s="29"/>
    </row>
    <row r="15" spans="1:22" ht="33.75" customHeight="1">
      <c r="A15" s="228">
        <v>1.7</v>
      </c>
      <c r="B15" s="230"/>
      <c r="C15" s="228" t="s">
        <v>177</v>
      </c>
      <c r="D15" s="29"/>
      <c r="E15" s="29"/>
    </row>
    <row r="16" spans="1:22" ht="22.5" customHeight="1">
      <c r="A16" s="228">
        <v>1.8</v>
      </c>
      <c r="B16" s="230"/>
      <c r="C16" s="232" t="s">
        <v>176</v>
      </c>
      <c r="D16" s="29"/>
      <c r="E16" s="29"/>
    </row>
    <row r="17" spans="1:22" ht="18" customHeight="1">
      <c r="A17" s="228">
        <v>1.9</v>
      </c>
      <c r="B17" s="230"/>
      <c r="C17" s="232"/>
      <c r="D17" s="29"/>
      <c r="E17" s="29"/>
    </row>
    <row r="18" spans="1:22" ht="18" customHeight="1">
      <c r="A18" s="233">
        <v>2</v>
      </c>
      <c r="B18" s="230"/>
      <c r="C18" s="232"/>
      <c r="D18" s="29"/>
      <c r="E18" s="29"/>
    </row>
    <row r="19" spans="1:22" ht="18" customHeight="1">
      <c r="A19" s="228">
        <v>2.1</v>
      </c>
      <c r="B19" s="230"/>
      <c r="C19" s="232"/>
      <c r="D19" s="29"/>
      <c r="E19" s="29"/>
    </row>
    <row r="20" spans="1:22" ht="18" customHeight="1">
      <c r="A20" s="228">
        <v>2.2000000000000002</v>
      </c>
      <c r="B20" s="230"/>
      <c r="C20" s="232"/>
      <c r="D20" s="29"/>
      <c r="E20" s="29"/>
    </row>
    <row r="21" spans="1:22" ht="18" customHeight="1">
      <c r="A21" s="228">
        <v>2.2999999999999998</v>
      </c>
      <c r="B21" s="230"/>
      <c r="C21" s="232"/>
      <c r="D21" s="29"/>
      <c r="E21" s="29"/>
    </row>
    <row r="22" spans="1:22" ht="27.75" customHeight="1">
      <c r="A22" s="228">
        <v>2.4</v>
      </c>
      <c r="B22" s="230"/>
      <c r="C22" s="232"/>
      <c r="D22" s="29"/>
      <c r="E22" s="29"/>
    </row>
    <row r="23" spans="1:22" ht="27.75" customHeight="1">
      <c r="A23" s="228">
        <v>2.5</v>
      </c>
      <c r="B23" s="230" t="s">
        <v>155</v>
      </c>
      <c r="C23" s="228" t="s">
        <v>38</v>
      </c>
      <c r="D23" s="29"/>
      <c r="E23" s="29"/>
    </row>
    <row r="24" spans="1:22" ht="27.75" customHeight="1">
      <c r="A24" s="228">
        <v>2.6</v>
      </c>
      <c r="B24" s="230" t="s">
        <v>155</v>
      </c>
      <c r="C24" s="228" t="s">
        <v>51</v>
      </c>
      <c r="D24" s="29"/>
      <c r="E24" s="29"/>
    </row>
    <row r="25" spans="1:22" ht="27.75" customHeight="1">
      <c r="A25" s="228">
        <v>2.7</v>
      </c>
      <c r="B25" s="230" t="s">
        <v>155</v>
      </c>
      <c r="C25" s="228" t="s">
        <v>156</v>
      </c>
      <c r="D25" s="29"/>
      <c r="E25" s="29"/>
    </row>
    <row r="26" spans="1:22" ht="27.75" customHeight="1">
      <c r="A26" s="228">
        <v>2.8</v>
      </c>
      <c r="B26" s="230" t="s">
        <v>155</v>
      </c>
      <c r="C26" s="228" t="s">
        <v>157</v>
      </c>
      <c r="D26" s="29"/>
      <c r="E26" s="29"/>
    </row>
    <row r="27" spans="1:22" ht="27" customHeight="1">
      <c r="A27" s="228">
        <v>2.9</v>
      </c>
      <c r="B27" s="229" t="s">
        <v>158</v>
      </c>
      <c r="C27" s="228" t="s">
        <v>159</v>
      </c>
      <c r="D27" s="29"/>
      <c r="E27" s="29"/>
    </row>
    <row r="28" spans="1:22" ht="26.25" customHeight="1">
      <c r="A28" s="234">
        <v>2.1</v>
      </c>
      <c r="B28" s="230" t="s">
        <v>160</v>
      </c>
      <c r="C28" s="228" t="s">
        <v>161</v>
      </c>
      <c r="D28" s="29"/>
      <c r="E28" s="29"/>
    </row>
    <row r="29" spans="1:22" ht="26.25" customHeight="1">
      <c r="A29" s="234">
        <v>2.11</v>
      </c>
      <c r="B29" s="230"/>
      <c r="C29" s="232" t="s">
        <v>162</v>
      </c>
      <c r="D29" s="29"/>
      <c r="E29" s="29"/>
    </row>
    <row r="30" spans="1:22" s="182" customFormat="1" ht="34.5" customHeight="1">
      <c r="A30" s="224">
        <v>2</v>
      </c>
      <c r="B30" s="235" t="s">
        <v>163</v>
      </c>
      <c r="C30" s="224"/>
      <c r="D30" s="226">
        <f>SUM(D31:D33)</f>
        <v>0</v>
      </c>
      <c r="E30" s="227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8">
        <v>2.1</v>
      </c>
      <c r="B31" s="230"/>
      <c r="C31" s="228" t="s">
        <v>164</v>
      </c>
      <c r="D31" s="29"/>
      <c r="E31" s="29"/>
    </row>
    <row r="32" spans="1:22" ht="21" customHeight="1">
      <c r="A32" s="228">
        <v>2.2000000000000002</v>
      </c>
      <c r="B32" s="230" t="s">
        <v>165</v>
      </c>
      <c r="C32" s="228" t="s">
        <v>166</v>
      </c>
      <c r="D32" s="29"/>
      <c r="E32" s="29"/>
    </row>
    <row r="33" spans="1:22" ht="26.25" customHeight="1">
      <c r="A33" s="228">
        <v>2.2999999999999998</v>
      </c>
      <c r="B33" s="230" t="s">
        <v>165</v>
      </c>
      <c r="C33" s="228" t="s">
        <v>167</v>
      </c>
      <c r="D33" s="29"/>
      <c r="E33" s="236"/>
    </row>
    <row r="34" spans="1:22" s="213" customFormat="1" ht="21.75" customHeight="1">
      <c r="A34" s="65"/>
      <c r="B34" s="237" t="s">
        <v>73</v>
      </c>
      <c r="C34" s="238"/>
      <c r="D34" s="239">
        <f>D8+D30</f>
        <v>0</v>
      </c>
      <c r="E34" s="240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</row>
    <row r="35" spans="1:22" s="145" customFormat="1" ht="33.75" customHeight="1">
      <c r="A35" s="510" t="s">
        <v>168</v>
      </c>
      <c r="B35" s="511"/>
      <c r="C35" s="511"/>
      <c r="D35" s="248"/>
      <c r="E35" s="24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28">
        <v>1.1000000000000001</v>
      </c>
      <c r="B36" s="229" t="s">
        <v>145</v>
      </c>
      <c r="C36" s="228" t="s">
        <v>146</v>
      </c>
      <c r="D36" s="29"/>
      <c r="E36" s="29"/>
    </row>
    <row r="37" spans="1:22" ht="21" customHeight="1">
      <c r="A37" s="228">
        <v>1.2</v>
      </c>
      <c r="B37" s="229" t="s">
        <v>147</v>
      </c>
      <c r="C37" s="228" t="s">
        <v>148</v>
      </c>
      <c r="D37" s="29">
        <v>4.3</v>
      </c>
      <c r="E37" s="29"/>
    </row>
    <row r="38" spans="1:22" ht="21" customHeight="1">
      <c r="A38" s="228">
        <v>1.3</v>
      </c>
      <c r="B38" s="229" t="s">
        <v>149</v>
      </c>
      <c r="C38" s="228" t="s">
        <v>150</v>
      </c>
      <c r="D38" s="29"/>
      <c r="E38" s="29"/>
    </row>
    <row r="39" spans="1:22" ht="21" customHeight="1">
      <c r="A39" s="228">
        <v>1.4</v>
      </c>
      <c r="B39" s="230" t="s">
        <v>151</v>
      </c>
      <c r="C39" s="231" t="s">
        <v>152</v>
      </c>
      <c r="D39" s="29"/>
      <c r="E39" s="29"/>
    </row>
    <row r="40" spans="1:22" ht="21" customHeight="1">
      <c r="A40" s="228">
        <v>1.5</v>
      </c>
      <c r="B40" s="230"/>
      <c r="C40" s="228" t="s">
        <v>153</v>
      </c>
      <c r="D40" s="29"/>
      <c r="E40" s="29"/>
    </row>
    <row r="41" spans="1:22" ht="20.25" customHeight="1">
      <c r="A41" s="228">
        <v>1.6</v>
      </c>
      <c r="B41" s="229" t="s">
        <v>210</v>
      </c>
      <c r="C41" s="228" t="s">
        <v>154</v>
      </c>
      <c r="D41" s="29">
        <v>29.2</v>
      </c>
      <c r="E41" s="29"/>
    </row>
    <row r="42" spans="1:22" ht="33.75" customHeight="1">
      <c r="A42" s="228">
        <v>1.7</v>
      </c>
      <c r="B42" s="230"/>
      <c r="C42" s="228" t="s">
        <v>177</v>
      </c>
      <c r="D42" s="29"/>
      <c r="E42" s="29"/>
    </row>
    <row r="43" spans="1:22" ht="23.25" customHeight="1">
      <c r="A43" s="228">
        <v>1.8</v>
      </c>
      <c r="B43" s="230"/>
      <c r="C43" s="232" t="s">
        <v>176</v>
      </c>
      <c r="D43" s="29"/>
      <c r="E43" s="29"/>
    </row>
    <row r="44" spans="1:22" ht="23.25" customHeight="1">
      <c r="A44" s="228">
        <v>1.9</v>
      </c>
      <c r="B44" s="230"/>
      <c r="C44" s="232"/>
      <c r="D44" s="29"/>
      <c r="E44" s="29"/>
    </row>
    <row r="45" spans="1:22" ht="23.25" customHeight="1">
      <c r="A45" s="233">
        <v>2</v>
      </c>
      <c r="B45" s="230"/>
      <c r="C45" s="232"/>
      <c r="D45" s="29"/>
      <c r="E45" s="29"/>
    </row>
    <row r="46" spans="1:22" ht="23.25" customHeight="1">
      <c r="A46" s="228">
        <v>2.1</v>
      </c>
      <c r="B46" s="230"/>
      <c r="C46" s="232"/>
      <c r="D46" s="29"/>
      <c r="E46" s="29"/>
    </row>
    <row r="47" spans="1:22" ht="21" customHeight="1">
      <c r="A47" s="228">
        <v>2.2000000000000002</v>
      </c>
      <c r="B47" s="230" t="s">
        <v>155</v>
      </c>
      <c r="C47" s="228" t="s">
        <v>38</v>
      </c>
      <c r="D47" s="29"/>
      <c r="E47" s="29"/>
    </row>
    <row r="48" spans="1:22" ht="21" customHeight="1">
      <c r="A48" s="228">
        <v>2.2999999999999998</v>
      </c>
      <c r="B48" s="230" t="s">
        <v>155</v>
      </c>
      <c r="C48" s="228" t="s">
        <v>51</v>
      </c>
      <c r="D48" s="29"/>
      <c r="E48" s="29"/>
    </row>
    <row r="49" spans="1:22" ht="21" customHeight="1">
      <c r="A49" s="228">
        <v>2.4</v>
      </c>
      <c r="B49" s="230" t="s">
        <v>155</v>
      </c>
      <c r="C49" s="228" t="s">
        <v>156</v>
      </c>
      <c r="D49" s="29">
        <v>169.8</v>
      </c>
      <c r="E49" s="29"/>
    </row>
    <row r="50" spans="1:22" ht="24" customHeight="1">
      <c r="A50" s="228">
        <v>2.5</v>
      </c>
      <c r="B50" s="230" t="s">
        <v>155</v>
      </c>
      <c r="C50" s="228" t="s">
        <v>157</v>
      </c>
      <c r="D50" s="29">
        <v>11</v>
      </c>
      <c r="E50" s="29"/>
    </row>
    <row r="51" spans="1:22" ht="24" customHeight="1">
      <c r="A51" s="228">
        <v>2.6</v>
      </c>
      <c r="B51" s="229" t="s">
        <v>158</v>
      </c>
      <c r="C51" s="228" t="s">
        <v>159</v>
      </c>
      <c r="D51" s="29"/>
      <c r="E51" s="29"/>
    </row>
    <row r="52" spans="1:22" ht="24" customHeight="1">
      <c r="A52" s="228">
        <v>2.7</v>
      </c>
      <c r="B52" s="230" t="s">
        <v>160</v>
      </c>
      <c r="C52" s="228" t="s">
        <v>161</v>
      </c>
      <c r="D52" s="29"/>
      <c r="E52" s="29"/>
    </row>
    <row r="53" spans="1:22" ht="24" customHeight="1">
      <c r="A53" s="228">
        <v>2.8</v>
      </c>
      <c r="B53" s="230"/>
      <c r="C53" s="232" t="s">
        <v>162</v>
      </c>
      <c r="D53" s="29">
        <v>22.5</v>
      </c>
      <c r="E53" s="29"/>
    </row>
    <row r="54" spans="1:22" ht="33" customHeight="1">
      <c r="A54" s="228"/>
      <c r="B54" s="225" t="s">
        <v>169</v>
      </c>
      <c r="C54" s="28"/>
      <c r="D54" s="226">
        <f>SUM(D55:D58)</f>
        <v>974.7</v>
      </c>
      <c r="E54" s="29"/>
    </row>
    <row r="55" spans="1:22" ht="33" customHeight="1">
      <c r="A55" s="228">
        <v>1.1000000000000001</v>
      </c>
      <c r="B55" s="270"/>
      <c r="C55" s="271" t="s">
        <v>175</v>
      </c>
      <c r="D55" s="233">
        <v>974.7</v>
      </c>
      <c r="E55" s="29"/>
      <c r="F55" s="169"/>
    </row>
    <row r="56" spans="1:22" ht="30" customHeight="1">
      <c r="A56" s="228">
        <v>1.2</v>
      </c>
      <c r="B56" s="241"/>
      <c r="C56" s="228" t="s">
        <v>164</v>
      </c>
      <c r="D56" s="29"/>
      <c r="E56" s="228"/>
    </row>
    <row r="57" spans="1:22" ht="24.75" customHeight="1">
      <c r="A57" s="228">
        <v>1.3</v>
      </c>
      <c r="B57" s="230" t="s">
        <v>160</v>
      </c>
      <c r="C57" s="228" t="s">
        <v>166</v>
      </c>
      <c r="D57" s="29"/>
      <c r="E57" s="29"/>
    </row>
    <row r="58" spans="1:22" ht="24.75" customHeight="1">
      <c r="A58" s="228">
        <v>1.4</v>
      </c>
      <c r="B58" s="230" t="s">
        <v>160</v>
      </c>
      <c r="C58" s="228" t="s">
        <v>167</v>
      </c>
      <c r="D58" s="29"/>
      <c r="E58" s="29"/>
    </row>
    <row r="59" spans="1:22" s="213" customFormat="1" ht="29.25" customHeight="1">
      <c r="A59" s="242"/>
      <c r="B59" s="237" t="s">
        <v>73</v>
      </c>
      <c r="C59" s="243"/>
      <c r="D59" s="244">
        <f>SUM(D36:D54)</f>
        <v>1211.5</v>
      </c>
      <c r="E59" s="245"/>
      <c r="F59" s="457">
        <f>+D59-D54</f>
        <v>236.79999999999995</v>
      </c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</row>
    <row r="60" spans="1:22" ht="10.5" customHeight="1"/>
    <row r="61" spans="1:22" ht="39" customHeight="1">
      <c r="C61" s="246" t="s">
        <v>170</v>
      </c>
    </row>
    <row r="62" spans="1:22" ht="59.25" customHeight="1">
      <c r="A62" s="247">
        <v>1</v>
      </c>
      <c r="B62" s="248" t="s">
        <v>230</v>
      </c>
      <c r="C62" s="244">
        <f>+'Dramakan hosqer'!D20</f>
        <v>1670.2</v>
      </c>
      <c r="D62" s="512" t="s">
        <v>171</v>
      </c>
      <c r="E62" s="513"/>
      <c r="H62" s="169">
        <f>+C62-F59</f>
        <v>1433.4</v>
      </c>
    </row>
    <row r="63" spans="1:22" ht="36.75" customHeight="1"/>
    <row r="64" spans="1:22" s="182" customFormat="1" ht="25.5" customHeight="1">
      <c r="A64" s="249"/>
      <c r="B64" s="212" t="s">
        <v>2</v>
      </c>
      <c r="C64" s="250"/>
      <c r="D64" s="514" t="str">
        <f>+'Ekamut-caxs'!C78</f>
        <v xml:space="preserve">Հռիփսիե Խրիմյան </v>
      </c>
      <c r="E64" s="514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2" customFormat="1" ht="12.75" customHeight="1">
      <c r="A65" s="249"/>
      <c r="C65" s="251"/>
      <c r="D65" s="509" t="s">
        <v>97</v>
      </c>
      <c r="E65" s="509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2" customFormat="1" ht="22.5" customHeight="1">
      <c r="A66" s="249"/>
      <c r="B66" s="212" t="s">
        <v>6</v>
      </c>
      <c r="C66" s="250"/>
      <c r="D66" s="514" t="str">
        <f>+'Ekamut-caxs'!C80</f>
        <v>Սիլվա Քույումջյան</v>
      </c>
      <c r="E66" s="514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2" customFormat="1" ht="13.5" customHeight="1">
      <c r="A67" s="249"/>
      <c r="B67" s="252"/>
      <c r="C67" s="249" t="s">
        <v>1</v>
      </c>
      <c r="D67" s="509" t="s">
        <v>97</v>
      </c>
      <c r="E67" s="509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3" customFormat="1" ht="36" customHeight="1"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</row>
    <row r="76" spans="1:22" ht="24" customHeight="1"/>
    <row r="77" spans="1:22" ht="0.75" hidden="1" customHeight="1"/>
    <row r="78" spans="1:22" s="182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4"/>
      <c r="B82" s="1"/>
      <c r="C82" s="1"/>
      <c r="D82" s="1"/>
      <c r="E82" s="1"/>
    </row>
    <row r="83" spans="1:5" s="18" customFormat="1" ht="24" customHeight="1">
      <c r="A83" s="144"/>
      <c r="B83" s="1"/>
      <c r="C83" s="1"/>
      <c r="D83" s="1"/>
      <c r="E83" s="1"/>
    </row>
    <row r="84" spans="1:5" s="18" customFormat="1">
      <c r="A84" s="144"/>
      <c r="B84" s="1"/>
      <c r="C84" s="1"/>
      <c r="D84" s="1"/>
      <c r="E84" s="1"/>
    </row>
    <row r="85" spans="1:5" s="18" customFormat="1" ht="24.75" customHeight="1">
      <c r="A85" s="14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O23"/>
  <sheetViews>
    <sheetView view="pageBreakPreview" zoomScaleSheetLayoutView="100" workbookViewId="0">
      <selection activeCell="J7" sqref="J7"/>
    </sheetView>
  </sheetViews>
  <sheetFormatPr defaultRowHeight="13.5"/>
  <cols>
    <col min="1" max="1" width="4.5703125" style="1" customWidth="1"/>
    <col min="2" max="2" width="27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23" t="s">
        <v>71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15" s="21" customFormat="1" ht="25.5" customHeight="1">
      <c r="A2" s="480" t="str">
        <f>+'Ekamut-caxs'!A15:D15</f>
        <v xml:space="preserve">«երևանի հ.18 գրադարան»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20"/>
      <c r="O2" s="20"/>
    </row>
    <row r="3" spans="1:15" ht="25.5" customHeight="1">
      <c r="A3" s="518" t="s">
        <v>258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</row>
    <row r="4" spans="1:15" ht="21" customHeight="1" thickBot="1">
      <c r="M4" s="159" t="s">
        <v>0</v>
      </c>
    </row>
    <row r="5" spans="1:15" ht="33.75" customHeight="1">
      <c r="A5" s="525" t="s">
        <v>134</v>
      </c>
      <c r="B5" s="527" t="s">
        <v>72</v>
      </c>
      <c r="C5" s="535" t="s">
        <v>220</v>
      </c>
      <c r="D5" s="529" t="s">
        <v>184</v>
      </c>
      <c r="E5" s="530"/>
      <c r="F5" s="530"/>
      <c r="G5" s="530"/>
      <c r="H5" s="530"/>
      <c r="I5" s="530"/>
      <c r="J5" s="530"/>
      <c r="K5" s="530"/>
      <c r="L5" s="531"/>
      <c r="M5" s="532" t="s">
        <v>137</v>
      </c>
    </row>
    <row r="6" spans="1:15" ht="78.75" customHeight="1">
      <c r="A6" s="526"/>
      <c r="B6" s="528"/>
      <c r="C6" s="536"/>
      <c r="D6" s="374" t="s">
        <v>211</v>
      </c>
      <c r="E6" s="372" t="s">
        <v>227</v>
      </c>
      <c r="F6" s="372" t="s">
        <v>228</v>
      </c>
      <c r="G6" s="372" t="s">
        <v>135</v>
      </c>
      <c r="H6" s="372" t="s">
        <v>187</v>
      </c>
      <c r="I6" s="372" t="s">
        <v>186</v>
      </c>
      <c r="J6" s="372" t="s">
        <v>120</v>
      </c>
      <c r="K6" s="323" t="s">
        <v>173</v>
      </c>
      <c r="L6" s="375" t="s">
        <v>185</v>
      </c>
      <c r="M6" s="533"/>
    </row>
    <row r="7" spans="1:15" ht="31.5" customHeight="1">
      <c r="A7" s="374">
        <v>1</v>
      </c>
      <c r="B7" s="391" t="s">
        <v>194</v>
      </c>
      <c r="C7" s="387">
        <v>12669.1</v>
      </c>
      <c r="D7" s="376">
        <v>2647.0920000000001</v>
      </c>
      <c r="E7" s="312"/>
      <c r="F7" s="312"/>
      <c r="G7" s="312"/>
      <c r="H7" s="312"/>
      <c r="I7" s="312"/>
      <c r="J7" s="312"/>
      <c r="K7" s="312"/>
      <c r="L7" s="377">
        <v>200</v>
      </c>
      <c r="M7" s="384">
        <f>ROUND(SUM(C7:L7),1)</f>
        <v>15516.2</v>
      </c>
    </row>
    <row r="8" spans="1:15" ht="31.5" customHeight="1">
      <c r="A8" s="374">
        <v>1.1000000000000001</v>
      </c>
      <c r="B8" s="392" t="s">
        <v>120</v>
      </c>
      <c r="C8" s="390"/>
      <c r="D8" s="378" t="s">
        <v>179</v>
      </c>
      <c r="E8" s="337" t="s">
        <v>179</v>
      </c>
      <c r="F8" s="337" t="s">
        <v>179</v>
      </c>
      <c r="G8" s="337" t="s">
        <v>179</v>
      </c>
      <c r="H8" s="337" t="s">
        <v>179</v>
      </c>
      <c r="I8" s="337" t="s">
        <v>179</v>
      </c>
      <c r="J8" s="337" t="s">
        <v>179</v>
      </c>
      <c r="K8" s="337" t="s">
        <v>179</v>
      </c>
      <c r="L8" s="379" t="s">
        <v>179</v>
      </c>
      <c r="M8" s="385" t="s">
        <v>179</v>
      </c>
    </row>
    <row r="9" spans="1:15" ht="31.5" customHeight="1">
      <c r="A9" s="374">
        <v>1.2</v>
      </c>
      <c r="B9" s="392" t="s">
        <v>185</v>
      </c>
      <c r="C9" s="390"/>
      <c r="D9" s="378" t="s">
        <v>179</v>
      </c>
      <c r="E9" s="337" t="s">
        <v>179</v>
      </c>
      <c r="F9" s="337" t="s">
        <v>179</v>
      </c>
      <c r="G9" s="337" t="s">
        <v>179</v>
      </c>
      <c r="H9" s="337" t="s">
        <v>179</v>
      </c>
      <c r="I9" s="337" t="s">
        <v>179</v>
      </c>
      <c r="J9" s="337" t="s">
        <v>179</v>
      </c>
      <c r="K9" s="337" t="s">
        <v>179</v>
      </c>
      <c r="L9" s="379" t="s">
        <v>179</v>
      </c>
      <c r="M9" s="385" t="s">
        <v>179</v>
      </c>
    </row>
    <row r="10" spans="1:15" ht="33.75" customHeight="1">
      <c r="A10" s="374">
        <v>2</v>
      </c>
      <c r="B10" s="393" t="s">
        <v>94</v>
      </c>
      <c r="C10" s="388"/>
      <c r="D10" s="380" t="s">
        <v>179</v>
      </c>
      <c r="E10" s="337" t="s">
        <v>179</v>
      </c>
      <c r="F10" s="337" t="s">
        <v>179</v>
      </c>
      <c r="G10" s="337" t="s">
        <v>179</v>
      </c>
      <c r="H10" s="337" t="s">
        <v>179</v>
      </c>
      <c r="I10" s="337" t="s">
        <v>179</v>
      </c>
      <c r="J10" s="337" t="s">
        <v>179</v>
      </c>
      <c r="K10" s="337" t="s">
        <v>179</v>
      </c>
      <c r="L10" s="379" t="s">
        <v>179</v>
      </c>
      <c r="M10" s="384">
        <f>ROUND(SUM(C10:L10),1)</f>
        <v>0</v>
      </c>
    </row>
    <row r="11" spans="1:15" s="187" customFormat="1" ht="34.5" customHeight="1" thickBot="1">
      <c r="A11" s="394"/>
      <c r="B11" s="395" t="s">
        <v>73</v>
      </c>
      <c r="C11" s="389" t="s">
        <v>179</v>
      </c>
      <c r="D11" s="381" t="s">
        <v>179</v>
      </c>
      <c r="E11" s="382" t="s">
        <v>179</v>
      </c>
      <c r="F11" s="382" t="s">
        <v>179</v>
      </c>
      <c r="G11" s="382" t="s">
        <v>179</v>
      </c>
      <c r="H11" s="382" t="s">
        <v>179</v>
      </c>
      <c r="I11" s="382" t="s">
        <v>179</v>
      </c>
      <c r="J11" s="382" t="s">
        <v>179</v>
      </c>
      <c r="K11" s="382" t="s">
        <v>179</v>
      </c>
      <c r="L11" s="383" t="s">
        <v>179</v>
      </c>
      <c r="M11" s="386">
        <f>ROUND(SUM(M7:M10),1)</f>
        <v>15516.2</v>
      </c>
    </row>
    <row r="12" spans="1:15" s="458" customFormat="1" ht="34.5" customHeight="1">
      <c r="B12" s="459"/>
      <c r="C12" s="459">
        <f>11345.6+1382.7</f>
        <v>12728.300000000001</v>
      </c>
      <c r="D12" s="460">
        <f>1382.7*2</f>
        <v>2765.4</v>
      </c>
      <c r="E12" s="460"/>
      <c r="F12" s="460"/>
      <c r="G12" s="460"/>
      <c r="H12" s="461"/>
      <c r="I12" s="461"/>
      <c r="J12" s="462"/>
      <c r="K12" s="461"/>
      <c r="L12" s="460"/>
      <c r="M12" s="463"/>
    </row>
    <row r="13" spans="1:15" s="189" customFormat="1" ht="21" customHeight="1">
      <c r="B13" s="200"/>
      <c r="C13" s="200"/>
      <c r="D13" s="253"/>
      <c r="E13" s="253"/>
      <c r="F13" s="324"/>
      <c r="G13" s="256"/>
      <c r="H13" s="188"/>
      <c r="I13" s="188"/>
      <c r="J13" s="253"/>
      <c r="K13" s="534"/>
      <c r="L13" s="534"/>
      <c r="M13" s="309"/>
    </row>
    <row r="14" spans="1:15" s="187" customFormat="1" ht="69" customHeight="1">
      <c r="B14" s="520" t="s">
        <v>190</v>
      </c>
      <c r="C14" s="537"/>
      <c r="D14" s="521"/>
      <c r="E14" s="253"/>
      <c r="H14" s="253"/>
      <c r="I14" s="520" t="s">
        <v>189</v>
      </c>
      <c r="J14" s="521"/>
      <c r="K14" s="253"/>
      <c r="L14" s="253"/>
      <c r="M14" s="253"/>
    </row>
    <row r="15" spans="1:15" s="187" customFormat="1" ht="48" customHeight="1">
      <c r="B15" s="258" t="s">
        <v>174</v>
      </c>
      <c r="C15" s="219" t="s">
        <v>226</v>
      </c>
      <c r="D15" s="219" t="s">
        <v>225</v>
      </c>
      <c r="E15" s="325"/>
      <c r="H15" s="283"/>
      <c r="I15" s="258" t="s">
        <v>174</v>
      </c>
      <c r="J15" s="219" t="s">
        <v>188</v>
      </c>
      <c r="K15" s="325"/>
      <c r="L15" s="325"/>
      <c r="M15" s="283"/>
    </row>
    <row r="16" spans="1:15" s="187" customFormat="1" ht="24" customHeight="1">
      <c r="B16" s="338"/>
      <c r="C16" s="339">
        <f>ROUND(4*B16*2/1000,1)</f>
        <v>0</v>
      </c>
      <c r="D16" s="339"/>
      <c r="E16" s="340"/>
      <c r="H16" s="283"/>
      <c r="I16" s="338"/>
      <c r="J16" s="342"/>
      <c r="K16" s="325"/>
      <c r="L16" s="325"/>
      <c r="M16" s="283"/>
    </row>
    <row r="17" spans="2:13" s="201" customFormat="1" ht="24" customHeight="1">
      <c r="B17" s="338"/>
      <c r="C17" s="339">
        <f>ROUND(4*B17*2/1000,1)</f>
        <v>0</v>
      </c>
      <c r="D17" s="342"/>
      <c r="E17" s="373"/>
      <c r="H17" s="326"/>
      <c r="I17" s="341"/>
      <c r="J17" s="342"/>
      <c r="K17" s="259"/>
      <c r="L17" s="259"/>
      <c r="M17" s="326"/>
    </row>
    <row r="18" spans="2:13" ht="19.5" customHeight="1"/>
    <row r="19" spans="2:13" s="157" customFormat="1" ht="24" customHeight="1">
      <c r="B19" s="160" t="s">
        <v>2</v>
      </c>
      <c r="C19" s="160"/>
      <c r="F19" s="161"/>
      <c r="G19" s="162"/>
      <c r="H19" s="524" t="str">
        <f>+'Ekamut-caxs'!C78</f>
        <v xml:space="preserve">Հռիփսիե Խրիմյան </v>
      </c>
      <c r="I19" s="524"/>
      <c r="J19" s="524"/>
      <c r="K19" s="163"/>
    </row>
    <row r="20" spans="2:13" s="146" customFormat="1" ht="17.25" customHeight="1">
      <c r="B20" s="150"/>
      <c r="C20" s="150"/>
      <c r="F20" s="164" t="s">
        <v>96</v>
      </c>
      <c r="G20" s="165"/>
      <c r="H20" s="522" t="s">
        <v>97</v>
      </c>
      <c r="I20" s="522"/>
      <c r="J20" s="522"/>
      <c r="K20" s="151"/>
    </row>
    <row r="21" spans="2:13" s="157" customFormat="1" ht="24.75" customHeight="1">
      <c r="B21" s="158" t="s">
        <v>6</v>
      </c>
      <c r="C21" s="158"/>
      <c r="F21" s="166"/>
      <c r="G21" s="167"/>
      <c r="H21" s="524" t="str">
        <f>+'Ekamut-caxs'!C80</f>
        <v>Սիլվա Քույումջյան</v>
      </c>
      <c r="I21" s="524"/>
      <c r="J21" s="524"/>
      <c r="K21" s="163"/>
    </row>
    <row r="22" spans="2:13" s="146" customFormat="1" ht="18.75" customHeight="1">
      <c r="F22" s="164" t="s">
        <v>96</v>
      </c>
      <c r="G22" s="165"/>
      <c r="H22" s="522" t="s">
        <v>97</v>
      </c>
      <c r="I22" s="522"/>
      <c r="J22" s="522"/>
      <c r="K22" s="151"/>
    </row>
    <row r="23" spans="2:13" s="147" customFormat="1" ht="16.5">
      <c r="D23" s="151"/>
      <c r="E23" s="15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M37"/>
  <sheetViews>
    <sheetView view="pageBreakPreview" topLeftCell="A7" zoomScale="106" zoomScaleNormal="100" zoomScaleSheetLayoutView="106" workbookViewId="0">
      <selection activeCell="J7" sqref="J7"/>
    </sheetView>
  </sheetViews>
  <sheetFormatPr defaultColWidth="9.140625" defaultRowHeight="16.5"/>
  <cols>
    <col min="1" max="1" width="4.140625" style="147" customWidth="1"/>
    <col min="2" max="2" width="19.140625" style="147" customWidth="1"/>
    <col min="3" max="3" width="14.85546875" style="147" customWidth="1"/>
    <col min="4" max="4" width="16" style="147" customWidth="1"/>
    <col min="5" max="5" width="14.85546875" style="147" customWidth="1"/>
    <col min="6" max="6" width="16.28515625" style="147" customWidth="1"/>
    <col min="7" max="13" width="14.85546875" style="147" customWidth="1"/>
    <col min="14" max="14" width="9.140625" style="147" customWidth="1"/>
    <col min="15" max="16384" width="9.140625" style="147"/>
  </cols>
  <sheetData>
    <row r="1" spans="1:13" s="146" customFormat="1" ht="18.7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3" s="146" customFormat="1" ht="21.75" customHeight="1">
      <c r="A2" s="542" t="str">
        <f>+'Ekamut-caxs'!A15:D15</f>
        <v xml:space="preserve">«երևանի հ.18 գրադարան»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3" s="146" customFormat="1" ht="21" customHeight="1">
      <c r="A3" s="542" t="s">
        <v>98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</row>
    <row r="4" spans="1:13" ht="21" customHeight="1" thickBot="1">
      <c r="A4" s="430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</row>
    <row r="5" spans="1:13" s="152" customFormat="1" ht="24.75" customHeight="1">
      <c r="A5" s="544" t="s">
        <v>118</v>
      </c>
      <c r="B5" s="546" t="s">
        <v>99</v>
      </c>
      <c r="C5" s="538" t="s">
        <v>100</v>
      </c>
      <c r="D5" s="539"/>
      <c r="E5" s="539"/>
      <c r="F5" s="540"/>
      <c r="G5" s="548" t="s">
        <v>101</v>
      </c>
      <c r="H5" s="548"/>
      <c r="I5" s="548"/>
      <c r="J5" s="548"/>
      <c r="K5" s="538" t="s">
        <v>126</v>
      </c>
      <c r="L5" s="539"/>
      <c r="M5" s="540"/>
    </row>
    <row r="6" spans="1:13" s="156" customFormat="1" ht="51" customHeight="1">
      <c r="A6" s="545"/>
      <c r="B6" s="547"/>
      <c r="C6" s="153" t="s">
        <v>231</v>
      </c>
      <c r="D6" s="154" t="s">
        <v>232</v>
      </c>
      <c r="E6" s="154" t="s">
        <v>251</v>
      </c>
      <c r="F6" s="155" t="s">
        <v>252</v>
      </c>
      <c r="G6" s="154" t="s">
        <v>233</v>
      </c>
      <c r="H6" s="197" t="s">
        <v>232</v>
      </c>
      <c r="I6" s="154" t="s">
        <v>249</v>
      </c>
      <c r="J6" s="197" t="s">
        <v>250</v>
      </c>
      <c r="K6" s="154" t="s">
        <v>231</v>
      </c>
      <c r="L6" s="154" t="s">
        <v>251</v>
      </c>
      <c r="M6" s="155" t="s">
        <v>252</v>
      </c>
    </row>
    <row r="7" spans="1:13" ht="19.5" customHeight="1">
      <c r="A7" s="148">
        <v>1</v>
      </c>
      <c r="B7" s="203" t="s">
        <v>102</v>
      </c>
      <c r="C7" s="279" t="s">
        <v>218</v>
      </c>
      <c r="D7" s="275" t="s">
        <v>218</v>
      </c>
      <c r="E7" s="402"/>
      <c r="F7" s="403"/>
      <c r="G7" s="279">
        <v>55.7</v>
      </c>
      <c r="H7" s="275">
        <v>2674</v>
      </c>
      <c r="I7" s="402">
        <v>48</v>
      </c>
      <c r="J7" s="406">
        <v>2620</v>
      </c>
      <c r="K7" s="322" t="s">
        <v>218</v>
      </c>
      <c r="L7" s="402"/>
      <c r="M7" s="409"/>
    </row>
    <row r="8" spans="1:13" ht="19.5" customHeight="1">
      <c r="A8" s="148">
        <v>2</v>
      </c>
      <c r="B8" s="203" t="s">
        <v>219</v>
      </c>
      <c r="C8" s="279" t="s">
        <v>218</v>
      </c>
      <c r="D8" s="275" t="s">
        <v>218</v>
      </c>
      <c r="E8" s="402"/>
      <c r="F8" s="403"/>
      <c r="G8" s="279">
        <v>66.8</v>
      </c>
      <c r="H8" s="275">
        <v>3209</v>
      </c>
      <c r="I8" s="402">
        <v>56</v>
      </c>
      <c r="J8" s="406">
        <v>3000</v>
      </c>
      <c r="K8" s="322" t="s">
        <v>218</v>
      </c>
      <c r="L8" s="402"/>
      <c r="M8" s="409"/>
    </row>
    <row r="9" spans="1:13" ht="19.5" customHeight="1">
      <c r="A9" s="148">
        <v>3</v>
      </c>
      <c r="B9" s="203" t="s">
        <v>103</v>
      </c>
      <c r="C9" s="279" t="s">
        <v>218</v>
      </c>
      <c r="D9" s="275" t="s">
        <v>218</v>
      </c>
      <c r="E9" s="402"/>
      <c r="F9" s="403"/>
      <c r="G9" s="279">
        <v>78</v>
      </c>
      <c r="H9" s="275">
        <v>3744</v>
      </c>
      <c r="I9" s="402">
        <v>65</v>
      </c>
      <c r="J9" s="406">
        <v>3500</v>
      </c>
      <c r="K9" s="322" t="s">
        <v>218</v>
      </c>
      <c r="L9" s="402"/>
      <c r="M9" s="409"/>
    </row>
    <row r="10" spans="1:13" ht="19.5" customHeight="1">
      <c r="A10" s="148">
        <v>4</v>
      </c>
      <c r="B10" s="203" t="s">
        <v>104</v>
      </c>
      <c r="C10" s="279" t="s">
        <v>218</v>
      </c>
      <c r="D10" s="275" t="s">
        <v>218</v>
      </c>
      <c r="E10" s="402">
        <v>0</v>
      </c>
      <c r="F10" s="403">
        <v>0</v>
      </c>
      <c r="G10" s="279">
        <v>89</v>
      </c>
      <c r="H10" s="275">
        <v>4278</v>
      </c>
      <c r="I10" s="402">
        <v>81.900000000000006</v>
      </c>
      <c r="J10" s="406">
        <v>4385</v>
      </c>
      <c r="K10" s="322" t="s">
        <v>218</v>
      </c>
      <c r="L10" s="402"/>
      <c r="M10" s="409"/>
    </row>
    <row r="11" spans="1:13" ht="19.5" customHeight="1">
      <c r="A11" s="148">
        <v>5</v>
      </c>
      <c r="B11" s="203" t="s">
        <v>105</v>
      </c>
      <c r="C11" s="279" t="s">
        <v>218</v>
      </c>
      <c r="D11" s="275" t="s">
        <v>218</v>
      </c>
      <c r="E11" s="402">
        <v>0</v>
      </c>
      <c r="F11" s="403">
        <v>0</v>
      </c>
      <c r="G11" s="279">
        <v>78</v>
      </c>
      <c r="H11" s="275">
        <v>3744</v>
      </c>
      <c r="I11" s="402">
        <v>89.39</v>
      </c>
      <c r="J11" s="406">
        <v>4813</v>
      </c>
      <c r="K11" s="322" t="s">
        <v>218</v>
      </c>
      <c r="L11" s="402"/>
      <c r="M11" s="409"/>
    </row>
    <row r="12" spans="1:13" ht="19.5" customHeight="1">
      <c r="A12" s="148">
        <v>6</v>
      </c>
      <c r="B12" s="203" t="s">
        <v>106</v>
      </c>
      <c r="C12" s="279" t="s">
        <v>218</v>
      </c>
      <c r="D12" s="275" t="s">
        <v>218</v>
      </c>
      <c r="E12" s="402">
        <v>0</v>
      </c>
      <c r="F12" s="403">
        <v>0</v>
      </c>
      <c r="G12" s="279">
        <v>71</v>
      </c>
      <c r="H12" s="275">
        <v>3423</v>
      </c>
      <c r="I12" s="402">
        <v>139.9</v>
      </c>
      <c r="J12" s="406">
        <v>7487</v>
      </c>
      <c r="K12" s="322" t="s">
        <v>218</v>
      </c>
      <c r="L12" s="402"/>
      <c r="M12" s="409"/>
    </row>
    <row r="13" spans="1:13" ht="19.5" customHeight="1">
      <c r="A13" s="148">
        <v>7</v>
      </c>
      <c r="B13" s="203" t="s">
        <v>107</v>
      </c>
      <c r="C13" s="279" t="s">
        <v>218</v>
      </c>
      <c r="D13" s="275" t="s">
        <v>218</v>
      </c>
      <c r="E13" s="402">
        <v>0</v>
      </c>
      <c r="F13" s="403">
        <v>0</v>
      </c>
      <c r="G13" s="279">
        <v>55</v>
      </c>
      <c r="H13" s="275">
        <v>2674</v>
      </c>
      <c r="I13" s="402">
        <v>139.9</v>
      </c>
      <c r="J13" s="406">
        <v>7487</v>
      </c>
      <c r="K13" s="322" t="s">
        <v>218</v>
      </c>
      <c r="L13" s="402"/>
      <c r="M13" s="409"/>
    </row>
    <row r="14" spans="1:13" ht="19.5" customHeight="1">
      <c r="A14" s="148">
        <v>8</v>
      </c>
      <c r="B14" s="204" t="s">
        <v>108</v>
      </c>
      <c r="C14" s="279" t="s">
        <v>218</v>
      </c>
      <c r="D14" s="275" t="s">
        <v>218</v>
      </c>
      <c r="E14" s="402">
        <v>0</v>
      </c>
      <c r="F14" s="403">
        <v>0</v>
      </c>
      <c r="G14" s="279">
        <v>59</v>
      </c>
      <c r="H14" s="275">
        <v>2835</v>
      </c>
      <c r="I14" s="402">
        <v>45.9</v>
      </c>
      <c r="J14" s="406">
        <v>2460</v>
      </c>
      <c r="K14" s="322" t="s">
        <v>218</v>
      </c>
      <c r="L14" s="402"/>
      <c r="M14" s="409"/>
    </row>
    <row r="15" spans="1:13" ht="19.5" customHeight="1">
      <c r="A15" s="148">
        <v>9</v>
      </c>
      <c r="B15" s="204" t="s">
        <v>109</v>
      </c>
      <c r="C15" s="279" t="s">
        <v>218</v>
      </c>
      <c r="D15" s="275" t="s">
        <v>218</v>
      </c>
      <c r="E15" s="402">
        <v>0</v>
      </c>
      <c r="F15" s="403">
        <v>0</v>
      </c>
      <c r="G15" s="279">
        <v>59</v>
      </c>
      <c r="H15" s="275">
        <v>2834</v>
      </c>
      <c r="I15" s="402">
        <v>84.9</v>
      </c>
      <c r="J15" s="406">
        <v>4545</v>
      </c>
      <c r="K15" s="322" t="s">
        <v>218</v>
      </c>
      <c r="L15" s="402"/>
      <c r="M15" s="409"/>
    </row>
    <row r="16" spans="1:13" ht="19.5" customHeight="1">
      <c r="A16" s="148">
        <v>10</v>
      </c>
      <c r="B16" s="204" t="s">
        <v>110</v>
      </c>
      <c r="C16" s="279" t="s">
        <v>218</v>
      </c>
      <c r="D16" s="275" t="s">
        <v>218</v>
      </c>
      <c r="E16" s="402">
        <v>0</v>
      </c>
      <c r="F16" s="403">
        <v>0</v>
      </c>
      <c r="G16" s="279">
        <v>66.8</v>
      </c>
      <c r="H16" s="275">
        <v>3209</v>
      </c>
      <c r="I16" s="402">
        <v>94</v>
      </c>
      <c r="J16" s="406">
        <v>5028</v>
      </c>
      <c r="K16" s="322" t="s">
        <v>218</v>
      </c>
      <c r="L16" s="402"/>
      <c r="M16" s="409"/>
    </row>
    <row r="17" spans="1:13" ht="19.5" customHeight="1">
      <c r="A17" s="148">
        <v>11</v>
      </c>
      <c r="B17" s="204" t="s">
        <v>111</v>
      </c>
      <c r="C17" s="404"/>
      <c r="D17" s="405"/>
      <c r="E17" s="403"/>
      <c r="F17" s="403">
        <f>+E17*143.7</f>
        <v>0</v>
      </c>
      <c r="G17" s="407">
        <v>75</v>
      </c>
      <c r="H17" s="408">
        <v>3636</v>
      </c>
      <c r="I17" s="403">
        <v>100</v>
      </c>
      <c r="J17" s="403">
        <f>+I17*47.98</f>
        <v>4798</v>
      </c>
      <c r="K17" s="410">
        <v>14</v>
      </c>
      <c r="L17" s="403"/>
      <c r="M17" s="409"/>
    </row>
    <row r="18" spans="1:13" ht="19.5" customHeight="1">
      <c r="A18" s="148">
        <v>12</v>
      </c>
      <c r="B18" s="204" t="s">
        <v>112</v>
      </c>
      <c r="C18" s="404"/>
      <c r="D18" s="405"/>
      <c r="E18" s="403"/>
      <c r="F18" s="403"/>
      <c r="G18" s="407">
        <v>89</v>
      </c>
      <c r="H18" s="408">
        <v>4278</v>
      </c>
      <c r="I18" s="403">
        <v>100</v>
      </c>
      <c r="J18" s="403">
        <f>+I18*47.98</f>
        <v>4798</v>
      </c>
      <c r="K18" s="410">
        <v>8</v>
      </c>
      <c r="L18" s="403"/>
      <c r="M18" s="409"/>
    </row>
    <row r="19" spans="1:13" ht="32.25" customHeight="1" thickBot="1">
      <c r="A19" s="205"/>
      <c r="B19" s="211" t="s">
        <v>95</v>
      </c>
      <c r="C19" s="280"/>
      <c r="D19" s="276"/>
      <c r="E19" s="281">
        <f t="shared" ref="E19:K19" si="0">SUM(E7:E18)</f>
        <v>0</v>
      </c>
      <c r="F19" s="277">
        <f>SUM(F7:F18)</f>
        <v>0</v>
      </c>
      <c r="G19" s="282">
        <f>SUM(G7:G18)</f>
        <v>842.3</v>
      </c>
      <c r="H19" s="276">
        <f>SUM(H7:H18)</f>
        <v>40538</v>
      </c>
      <c r="I19" s="281">
        <f>SUM(I7:I18)</f>
        <v>1044.8899999999999</v>
      </c>
      <c r="J19" s="278">
        <f>SUM(J7:J18)</f>
        <v>54921</v>
      </c>
      <c r="K19" s="280">
        <f t="shared" si="0"/>
        <v>22</v>
      </c>
      <c r="L19" s="281"/>
      <c r="M19" s="277"/>
    </row>
    <row r="20" spans="1:13" ht="21.75" customHeight="1">
      <c r="B20" s="157"/>
      <c r="C20" s="261"/>
      <c r="D20" s="185"/>
      <c r="E20" s="261"/>
      <c r="F20" s="185">
        <f>ROUND(F19/1000,1)</f>
        <v>0</v>
      </c>
      <c r="G20" s="261"/>
      <c r="H20" s="185"/>
      <c r="I20" s="261"/>
      <c r="J20" s="185">
        <f>ROUND(J19/1000,1)</f>
        <v>54.9</v>
      </c>
      <c r="K20" s="261"/>
      <c r="L20" s="261"/>
      <c r="M20" s="185">
        <f>ROUND(M19/1000,1)</f>
        <v>0</v>
      </c>
    </row>
    <row r="21" spans="1:13" ht="17.25" customHeight="1">
      <c r="A21" s="430"/>
      <c r="B21" s="418"/>
      <c r="C21" s="432"/>
      <c r="D21" s="433"/>
      <c r="E21" s="432"/>
      <c r="F21" s="433"/>
      <c r="G21" s="432"/>
      <c r="H21" s="433"/>
      <c r="I21" s="432"/>
      <c r="J21" s="433"/>
      <c r="K21" s="432"/>
      <c r="L21" s="432"/>
      <c r="M21" s="433"/>
    </row>
    <row r="22" spans="1:13" ht="18.75" customHeight="1" thickBot="1">
      <c r="B22" s="543" t="s">
        <v>240</v>
      </c>
      <c r="C22" s="543"/>
      <c r="D22" s="543"/>
      <c r="E22" s="202"/>
      <c r="F22" s="149" t="s">
        <v>100</v>
      </c>
      <c r="H22" s="202"/>
      <c r="J22" s="157" t="s">
        <v>101</v>
      </c>
      <c r="M22" s="149" t="s">
        <v>126</v>
      </c>
    </row>
    <row r="23" spans="1:13" s="146" customFormat="1" ht="34.5" customHeight="1">
      <c r="A23" s="206"/>
      <c r="B23" s="207" t="s">
        <v>130</v>
      </c>
      <c r="C23" s="208" t="s">
        <v>131</v>
      </c>
      <c r="D23" s="208"/>
      <c r="E23" s="208"/>
      <c r="F23" s="209" t="s">
        <v>217</v>
      </c>
      <c r="G23" s="206"/>
      <c r="H23" s="208"/>
      <c r="I23" s="208"/>
      <c r="J23" s="210" t="s">
        <v>217</v>
      </c>
      <c r="K23" s="206"/>
      <c r="L23" s="208"/>
      <c r="M23" s="210" t="s">
        <v>217</v>
      </c>
    </row>
    <row r="24" spans="1:13" ht="23.25" customHeight="1">
      <c r="A24" s="191">
        <v>1</v>
      </c>
      <c r="B24" s="411"/>
      <c r="C24" s="412"/>
      <c r="D24" s="412"/>
      <c r="E24" s="412"/>
      <c r="F24" s="403"/>
      <c r="G24" s="413"/>
      <c r="H24" s="412"/>
      <c r="I24" s="412"/>
      <c r="J24" s="409"/>
      <c r="K24" s="413"/>
      <c r="L24" s="412"/>
      <c r="M24" s="409"/>
    </row>
    <row r="25" spans="1:13" ht="23.25" customHeight="1">
      <c r="A25" s="191">
        <v>2</v>
      </c>
      <c r="B25" s="411"/>
      <c r="C25" s="412"/>
      <c r="D25" s="412"/>
      <c r="E25" s="412"/>
      <c r="F25" s="403"/>
      <c r="G25" s="413"/>
      <c r="H25" s="412"/>
      <c r="I25" s="412"/>
      <c r="J25" s="409"/>
      <c r="K25" s="413"/>
      <c r="L25" s="412"/>
      <c r="M25" s="409"/>
    </row>
    <row r="26" spans="1:13" s="156" customFormat="1" ht="23.25" customHeight="1">
      <c r="A26" s="148">
        <v>3</v>
      </c>
      <c r="B26" s="414"/>
      <c r="C26" s="415"/>
      <c r="D26" s="415"/>
      <c r="E26" s="415"/>
      <c r="F26" s="416"/>
      <c r="G26" s="417"/>
      <c r="H26" s="415"/>
      <c r="I26" s="415"/>
      <c r="J26" s="416"/>
      <c r="K26" s="417"/>
      <c r="L26" s="415"/>
      <c r="M26" s="416"/>
    </row>
    <row r="27" spans="1:13" s="146" customFormat="1" ht="24" customHeight="1">
      <c r="A27" s="192"/>
      <c r="B27" s="183" t="s">
        <v>216</v>
      </c>
      <c r="C27" s="396"/>
      <c r="D27" s="396"/>
      <c r="E27" s="396"/>
      <c r="F27" s="397">
        <f>SUM(F24:F26)</f>
        <v>0</v>
      </c>
      <c r="G27" s="398"/>
      <c r="H27" s="396"/>
      <c r="I27" s="396"/>
      <c r="J27" s="397">
        <f>SUM(J24:J26)</f>
        <v>0</v>
      </c>
      <c r="K27" s="398"/>
      <c r="L27" s="396"/>
      <c r="M27" s="397">
        <f>SUM(M24:M26)</f>
        <v>0</v>
      </c>
    </row>
    <row r="28" spans="1:13" s="146" customFormat="1" ht="25.5" customHeight="1">
      <c r="B28" s="184"/>
      <c r="F28" s="185"/>
      <c r="J28" s="190" t="s">
        <v>132</v>
      </c>
      <c r="K28" s="193"/>
      <c r="L28" s="193"/>
      <c r="M28" s="194">
        <f>SUM(F27:M27)/1000</f>
        <v>0</v>
      </c>
    </row>
    <row r="29" spans="1:13" s="146" customFormat="1" ht="20.25" customHeight="1">
      <c r="B29" s="184"/>
      <c r="F29" s="185"/>
      <c r="M29" s="185"/>
    </row>
    <row r="30" spans="1:13" s="157" customFormat="1" ht="25.5" customHeight="1">
      <c r="A30" s="418"/>
      <c r="B30" s="419"/>
      <c r="C30" s="420" t="s">
        <v>2</v>
      </c>
      <c r="D30" s="420"/>
      <c r="E30" s="419"/>
      <c r="F30" s="419"/>
      <c r="G30" s="550"/>
      <c r="H30" s="550"/>
      <c r="I30" s="421"/>
      <c r="J30" s="552" t="str">
        <f>+'Ekamut-caxs'!C78</f>
        <v xml:space="preserve">Հռիփսիե Խրիմյան </v>
      </c>
      <c r="K30" s="552"/>
      <c r="L30" s="418"/>
      <c r="M30" s="422"/>
    </row>
    <row r="31" spans="1:13" s="146" customFormat="1">
      <c r="A31" s="423"/>
      <c r="B31" s="423"/>
      <c r="C31" s="424"/>
      <c r="D31" s="424"/>
      <c r="E31" s="425"/>
      <c r="F31" s="425"/>
      <c r="G31" s="551" t="s">
        <v>96</v>
      </c>
      <c r="H31" s="551"/>
      <c r="I31" s="426"/>
      <c r="J31" s="551" t="s">
        <v>113</v>
      </c>
      <c r="K31" s="551"/>
      <c r="L31" s="423"/>
      <c r="M31" s="423"/>
    </row>
    <row r="32" spans="1:13" s="157" customFormat="1" ht="23.25" customHeight="1">
      <c r="A32" s="418"/>
      <c r="B32" s="419"/>
      <c r="C32" s="427" t="s">
        <v>6</v>
      </c>
      <c r="D32" s="427"/>
      <c r="E32" s="419"/>
      <c r="F32" s="419"/>
      <c r="G32" s="552"/>
      <c r="H32" s="552"/>
      <c r="I32" s="428"/>
      <c r="J32" s="552" t="str">
        <f>+'Ekamut-caxs'!C80</f>
        <v>Սիլվա Քույումջյան</v>
      </c>
      <c r="K32" s="552"/>
      <c r="L32" s="418"/>
      <c r="M32" s="418"/>
    </row>
    <row r="33" spans="1:13" s="146" customFormat="1">
      <c r="A33" s="423"/>
      <c r="B33" s="423"/>
      <c r="C33" s="429"/>
      <c r="D33" s="429"/>
      <c r="E33" s="423"/>
      <c r="F33" s="423"/>
      <c r="G33" s="551" t="s">
        <v>96</v>
      </c>
      <c r="H33" s="551"/>
      <c r="I33" s="426"/>
      <c r="J33" s="551" t="s">
        <v>113</v>
      </c>
      <c r="K33" s="551"/>
      <c r="L33" s="423"/>
      <c r="M33" s="423"/>
    </row>
    <row r="34" spans="1:13">
      <c r="A34" s="430"/>
      <c r="B34" s="430"/>
      <c r="C34" s="430"/>
      <c r="D34" s="430"/>
      <c r="E34" s="430"/>
      <c r="F34" s="431" t="s">
        <v>1</v>
      </c>
      <c r="G34" s="430"/>
      <c r="H34" s="430"/>
      <c r="I34" s="430"/>
      <c r="J34" s="430"/>
      <c r="K34" s="430"/>
      <c r="L34" s="430"/>
      <c r="M34" s="430"/>
    </row>
    <row r="35" spans="1:13" ht="16.5" customHeight="1">
      <c r="C35" s="147" t="s">
        <v>114</v>
      </c>
      <c r="E35" s="147" t="s">
        <v>115</v>
      </c>
      <c r="F35" s="147" t="s">
        <v>241</v>
      </c>
      <c r="I35" s="440" t="s">
        <v>116</v>
      </c>
      <c r="J35" s="441" t="s">
        <v>234</v>
      </c>
      <c r="L35" s="441" t="s">
        <v>236</v>
      </c>
      <c r="M35" s="441" t="s">
        <v>237</v>
      </c>
    </row>
    <row r="36" spans="1:13" ht="16.5" customHeight="1">
      <c r="C36" s="147" t="s">
        <v>117</v>
      </c>
      <c r="E36" s="147" t="s">
        <v>115</v>
      </c>
      <c r="F36" s="147" t="s">
        <v>242</v>
      </c>
      <c r="I36" s="549" t="s">
        <v>235</v>
      </c>
      <c r="J36" s="549"/>
      <c r="L36" s="549" t="s">
        <v>238</v>
      </c>
      <c r="M36" s="549"/>
    </row>
    <row r="37" spans="1:13">
      <c r="I37" s="549"/>
      <c r="J37" s="549"/>
      <c r="L37" s="549"/>
      <c r="M37" s="54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</sheetPr>
  <dimension ref="A1:I21"/>
  <sheetViews>
    <sheetView view="pageBreakPreview" zoomScaleNormal="100" zoomScaleSheetLayoutView="100" workbookViewId="0">
      <selection activeCell="J7" sqref="J7"/>
    </sheetView>
  </sheetViews>
  <sheetFormatPr defaultRowHeight="13.5"/>
  <cols>
    <col min="1" max="1" width="6" style="14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82" customFormat="1" ht="24" customHeight="1">
      <c r="A1" s="515" t="s">
        <v>71</v>
      </c>
      <c r="B1" s="515"/>
      <c r="C1" s="515"/>
      <c r="D1" s="515"/>
      <c r="E1" s="515"/>
    </row>
    <row r="2" spans="1:9" ht="23.25" customHeight="1">
      <c r="A2" s="518" t="str">
        <f>+'Ekamut-caxs'!A15:D15</f>
        <v xml:space="preserve">«երևանի հ.18 գրադարան» ՀՈԱԿ-ի </v>
      </c>
      <c r="B2" s="518"/>
      <c r="C2" s="518"/>
      <c r="D2" s="518"/>
      <c r="E2" s="518"/>
    </row>
    <row r="3" spans="1:9" ht="28.5" customHeight="1">
      <c r="A3" s="518" t="s">
        <v>259</v>
      </c>
      <c r="B3" s="518"/>
      <c r="C3" s="518"/>
      <c r="D3" s="518"/>
      <c r="E3" s="518"/>
    </row>
    <row r="5" spans="1:9">
      <c r="E5" s="218" t="s">
        <v>129</v>
      </c>
    </row>
    <row r="6" spans="1:9" ht="124.5" customHeight="1">
      <c r="A6" s="327" t="s">
        <v>3</v>
      </c>
      <c r="B6" s="327" t="s">
        <v>99</v>
      </c>
      <c r="C6" s="327" t="s">
        <v>212</v>
      </c>
      <c r="D6" s="327" t="s">
        <v>215</v>
      </c>
      <c r="E6" s="327" t="s">
        <v>213</v>
      </c>
    </row>
    <row r="7" spans="1:9">
      <c r="A7" s="327">
        <v>1</v>
      </c>
      <c r="B7" s="327">
        <v>2</v>
      </c>
      <c r="C7" s="327">
        <v>3</v>
      </c>
      <c r="D7" s="327">
        <v>4</v>
      </c>
      <c r="E7" s="327">
        <v>5</v>
      </c>
    </row>
    <row r="8" spans="1:9" ht="24.75" customHeight="1">
      <c r="A8" s="271">
        <v>1</v>
      </c>
      <c r="B8" s="28" t="s">
        <v>221</v>
      </c>
      <c r="C8" s="266">
        <v>13558.7</v>
      </c>
      <c r="D8" s="266"/>
      <c r="E8" s="266"/>
    </row>
    <row r="9" spans="1:9" s="334" customFormat="1" ht="25.5" customHeight="1">
      <c r="A9" s="330">
        <v>2</v>
      </c>
      <c r="B9" s="331" t="s">
        <v>195</v>
      </c>
      <c r="C9" s="332">
        <v>1573.3</v>
      </c>
      <c r="D9" s="332"/>
      <c r="E9" s="332"/>
      <c r="F9" s="333"/>
    </row>
    <row r="10" spans="1:9" s="334" customFormat="1" ht="25.5" customHeight="1">
      <c r="A10" s="330">
        <v>3</v>
      </c>
      <c r="B10" s="331" t="s">
        <v>191</v>
      </c>
      <c r="C10" s="332">
        <f>1573.4-974.7</f>
        <v>598.70000000000005</v>
      </c>
      <c r="D10" s="332"/>
      <c r="E10" s="332"/>
      <c r="F10" s="333"/>
    </row>
    <row r="11" spans="1:9" s="182" customFormat="1" ht="31.5" customHeight="1">
      <c r="A11" s="247"/>
      <c r="B11" s="328" t="s">
        <v>192</v>
      </c>
      <c r="C11" s="329">
        <f>ROUND(SUM(C8:C10),1)</f>
        <v>15730.7</v>
      </c>
      <c r="D11" s="329">
        <f>ROUND(SUM(D8:D10),1)</f>
        <v>0</v>
      </c>
      <c r="E11" s="329">
        <f>ROUND(SUM(E8:E10),1)</f>
        <v>0</v>
      </c>
    </row>
    <row r="12" spans="1:9">
      <c r="G12" s="1">
        <v>16705.400000000001</v>
      </c>
    </row>
    <row r="13" spans="1:9" ht="19.5" customHeight="1">
      <c r="B13" s="1" t="s">
        <v>214</v>
      </c>
      <c r="G13" s="464">
        <f>+G12-C11</f>
        <v>974.70000000000073</v>
      </c>
    </row>
    <row r="14" spans="1:9" ht="21.75" customHeight="1">
      <c r="B14" s="553"/>
      <c r="C14" s="553"/>
      <c r="D14" s="553"/>
      <c r="E14" s="553"/>
      <c r="I14" s="1">
        <f>16705.4-974.7</f>
        <v>15730.7</v>
      </c>
    </row>
    <row r="15" spans="1:9">
      <c r="G15" s="464">
        <f>+G13-974.7</f>
        <v>0</v>
      </c>
    </row>
    <row r="17" spans="2:5" ht="25.5" customHeight="1">
      <c r="B17" s="335" t="s">
        <v>193</v>
      </c>
      <c r="E17" s="336" t="str">
        <f>+'Ekamut-caxs'!C78</f>
        <v xml:space="preserve">Հռիփսիե Խրիմյան </v>
      </c>
    </row>
    <row r="18" spans="2:5" ht="18.75" customHeight="1">
      <c r="B18" s="145" t="s">
        <v>4</v>
      </c>
      <c r="E18" s="439" t="str">
        <f>+'Ekamut-caxs'!C79</f>
        <v>/անուն, ազգանուն/</v>
      </c>
    </row>
    <row r="19" spans="2:5" ht="23.25" customHeight="1">
      <c r="B19" s="182" t="s">
        <v>6</v>
      </c>
      <c r="E19" s="336" t="str">
        <f>+'Ekamut-caxs'!C80</f>
        <v>Սիլվա Քույումջյան</v>
      </c>
    </row>
    <row r="20" spans="2:5" ht="14.25">
      <c r="C20" s="182" t="s">
        <v>1</v>
      </c>
      <c r="D20" s="182"/>
      <c r="E20" s="439" t="str">
        <f>+'Ekamut-caxs'!C81</f>
        <v>/անուն, ազգանուն/</v>
      </c>
    </row>
    <row r="21" spans="2:5">
      <c r="B21" s="144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00000"/>
  </sheetPr>
  <dimension ref="A1:F37"/>
  <sheetViews>
    <sheetView view="pageBreakPreview" workbookViewId="0">
      <selection activeCell="J7" sqref="J7"/>
    </sheetView>
  </sheetViews>
  <sheetFormatPr defaultRowHeight="15"/>
  <cols>
    <col min="1" max="1" width="4.42578125" style="347" customWidth="1"/>
    <col min="2" max="2" width="43.7109375" style="346" customWidth="1"/>
    <col min="3" max="3" width="17" style="346" customWidth="1"/>
    <col min="4" max="4" width="16.7109375" style="346" customWidth="1"/>
    <col min="5" max="5" width="13.85546875" style="346" customWidth="1"/>
    <col min="6" max="6" width="14.140625" style="346" customWidth="1"/>
    <col min="7" max="16384" width="9.140625" style="346"/>
  </cols>
  <sheetData>
    <row r="1" spans="1:6" s="345" customFormat="1" ht="24" customHeight="1">
      <c r="A1" s="555" t="s">
        <v>71</v>
      </c>
      <c r="B1" s="555"/>
      <c r="C1" s="555"/>
      <c r="D1" s="555"/>
      <c r="E1" s="555"/>
      <c r="F1" s="555"/>
    </row>
    <row r="2" spans="1:6" ht="29.25" customHeight="1">
      <c r="A2" s="556" t="str">
        <f>+'Ekamut-caxs'!A15:D15</f>
        <v xml:space="preserve">«երևանի հ.18 գրադարան» ՀՈԱԿ-ի </v>
      </c>
      <c r="B2" s="556"/>
      <c r="C2" s="556"/>
      <c r="D2" s="556"/>
      <c r="E2" s="556"/>
      <c r="F2" s="556"/>
    </row>
    <row r="3" spans="1:6" ht="24.75" customHeight="1">
      <c r="A3" s="556" t="s">
        <v>248</v>
      </c>
      <c r="B3" s="556"/>
      <c r="C3" s="556"/>
      <c r="D3" s="556"/>
      <c r="E3" s="556"/>
      <c r="F3" s="556"/>
    </row>
    <row r="5" spans="1:6" ht="15.75" thickBot="1"/>
    <row r="6" spans="1:6" ht="68.25" customHeight="1">
      <c r="A6" s="348" t="s">
        <v>3</v>
      </c>
      <c r="B6" s="349" t="s">
        <v>198</v>
      </c>
      <c r="C6" s="350" t="s">
        <v>199</v>
      </c>
      <c r="D6" s="348" t="s">
        <v>125</v>
      </c>
      <c r="E6" s="349" t="s">
        <v>200</v>
      </c>
      <c r="F6" s="350" t="s">
        <v>201</v>
      </c>
    </row>
    <row r="7" spans="1:6" s="355" customFormat="1" ht="39.75" customHeight="1">
      <c r="A7" s="351">
        <v>1</v>
      </c>
      <c r="B7" s="352"/>
      <c r="C7" s="353">
        <f>SUM(C8:C10)</f>
        <v>0</v>
      </c>
      <c r="D7" s="351">
        <f>SUM(D8:D10)</f>
        <v>0</v>
      </c>
      <c r="E7" s="354">
        <f>SUM(E8:E10)</f>
        <v>0</v>
      </c>
      <c r="F7" s="353">
        <f>SUM(F8:F10)</f>
        <v>0</v>
      </c>
    </row>
    <row r="8" spans="1:6" ht="25.5" customHeight="1">
      <c r="A8" s="356">
        <v>1.1000000000000001</v>
      </c>
      <c r="B8" s="357"/>
      <c r="C8" s="358"/>
      <c r="D8" s="356"/>
      <c r="E8" s="359"/>
      <c r="F8" s="360"/>
    </row>
    <row r="9" spans="1:6" ht="25.5" customHeight="1">
      <c r="A9" s="356">
        <v>1.2</v>
      </c>
      <c r="B9" s="357"/>
      <c r="C9" s="358"/>
      <c r="D9" s="356"/>
      <c r="E9" s="359"/>
      <c r="F9" s="360"/>
    </row>
    <row r="10" spans="1:6" ht="25.5" customHeight="1">
      <c r="A10" s="356">
        <v>1.3</v>
      </c>
      <c r="B10" s="357"/>
      <c r="C10" s="358"/>
      <c r="D10" s="356"/>
      <c r="E10" s="359"/>
      <c r="F10" s="360"/>
    </row>
    <row r="11" spans="1:6" s="355" customFormat="1" ht="42" customHeight="1">
      <c r="A11" s="351">
        <v>2</v>
      </c>
      <c r="B11" s="352"/>
      <c r="C11" s="353">
        <f>SUM(C12:C14)</f>
        <v>0</v>
      </c>
      <c r="D11" s="351">
        <f>SUM(D12:D14)</f>
        <v>0</v>
      </c>
      <c r="E11" s="354">
        <f>SUM(E12:E14)</f>
        <v>0</v>
      </c>
      <c r="F11" s="353">
        <f>SUM(F12:F14)</f>
        <v>0</v>
      </c>
    </row>
    <row r="12" spans="1:6" ht="21.75" customHeight="1">
      <c r="A12" s="356">
        <v>2.1</v>
      </c>
      <c r="B12" s="357"/>
      <c r="C12" s="358"/>
      <c r="D12" s="356"/>
      <c r="E12" s="359"/>
      <c r="F12" s="360"/>
    </row>
    <row r="13" spans="1:6" ht="21.75" customHeight="1">
      <c r="A13" s="356">
        <v>2.2000000000000002</v>
      </c>
      <c r="B13" s="357"/>
      <c r="C13" s="358"/>
      <c r="D13" s="356"/>
      <c r="E13" s="359"/>
      <c r="F13" s="360"/>
    </row>
    <row r="14" spans="1:6" ht="21.75" customHeight="1">
      <c r="A14" s="356">
        <v>2.2999999999999998</v>
      </c>
      <c r="B14" s="357"/>
      <c r="C14" s="358"/>
      <c r="D14" s="356"/>
      <c r="E14" s="359"/>
      <c r="F14" s="360"/>
    </row>
    <row r="15" spans="1:6" s="355" customFormat="1" ht="37.5" customHeight="1">
      <c r="A15" s="351">
        <v>3</v>
      </c>
      <c r="B15" s="352"/>
      <c r="C15" s="353">
        <f>SUM(C16:C18)</f>
        <v>0</v>
      </c>
      <c r="D15" s="351">
        <f>SUM(D16:D18)</f>
        <v>0</v>
      </c>
      <c r="E15" s="354">
        <f>SUM(E16:E18)</f>
        <v>0</v>
      </c>
      <c r="F15" s="353">
        <f>SUM(F16:F18)</f>
        <v>0</v>
      </c>
    </row>
    <row r="16" spans="1:6" ht="23.25" customHeight="1">
      <c r="A16" s="356">
        <v>3.1</v>
      </c>
      <c r="B16" s="357"/>
      <c r="C16" s="358"/>
      <c r="D16" s="356"/>
      <c r="E16" s="359"/>
      <c r="F16" s="360"/>
    </row>
    <row r="17" spans="1:6" ht="23.25" customHeight="1">
      <c r="A17" s="356">
        <v>3.2</v>
      </c>
      <c r="B17" s="357"/>
      <c r="C17" s="358"/>
      <c r="D17" s="356"/>
      <c r="E17" s="359"/>
      <c r="F17" s="360"/>
    </row>
    <row r="18" spans="1:6" ht="23.25" customHeight="1">
      <c r="A18" s="356">
        <v>3.3</v>
      </c>
      <c r="B18" s="357"/>
      <c r="C18" s="358"/>
      <c r="D18" s="356"/>
      <c r="E18" s="359"/>
      <c r="F18" s="360"/>
    </row>
    <row r="19" spans="1:6" s="355" customFormat="1" ht="37.5" customHeight="1">
      <c r="A19" s="351">
        <v>4</v>
      </c>
      <c r="B19" s="352"/>
      <c r="C19" s="353">
        <f>SUM(C20:C22)</f>
        <v>0</v>
      </c>
      <c r="D19" s="351">
        <f>SUM(D20:D22)</f>
        <v>0</v>
      </c>
      <c r="E19" s="354">
        <f>SUM(E20:E22)</f>
        <v>0</v>
      </c>
      <c r="F19" s="353">
        <f>SUM(F20:F22)</f>
        <v>0</v>
      </c>
    </row>
    <row r="20" spans="1:6" ht="23.25" customHeight="1">
      <c r="A20" s="356">
        <v>4.0999999999999996</v>
      </c>
      <c r="B20" s="357"/>
      <c r="C20" s="358"/>
      <c r="D20" s="356"/>
      <c r="E20" s="359"/>
      <c r="F20" s="360"/>
    </row>
    <row r="21" spans="1:6" ht="23.25" customHeight="1">
      <c r="A21" s="356">
        <v>4.2</v>
      </c>
      <c r="B21" s="357"/>
      <c r="C21" s="358"/>
      <c r="D21" s="356"/>
      <c r="E21" s="359"/>
      <c r="F21" s="360"/>
    </row>
    <row r="22" spans="1:6" ht="23.25" customHeight="1">
      <c r="A22" s="356">
        <v>4.3</v>
      </c>
      <c r="B22" s="357"/>
      <c r="C22" s="358"/>
      <c r="D22" s="356"/>
      <c r="E22" s="359"/>
      <c r="F22" s="360"/>
    </row>
    <row r="23" spans="1:6" s="355" customFormat="1" ht="44.25" customHeight="1" thickBot="1">
      <c r="A23" s="361"/>
      <c r="B23" s="362" t="s">
        <v>73</v>
      </c>
      <c r="C23" s="363">
        <f>C7+C11+C15+C19</f>
        <v>0</v>
      </c>
      <c r="D23" s="361">
        <f>D7+D11+D15+D19</f>
        <v>0</v>
      </c>
      <c r="E23" s="364">
        <f>E7+E11+E15+E19</f>
        <v>0</v>
      </c>
      <c r="F23" s="363">
        <f>F7+F11+F15+F19</f>
        <v>0</v>
      </c>
    </row>
    <row r="24" spans="1:6" ht="20.25" customHeight="1"/>
    <row r="25" spans="1:6" ht="20.25" customHeight="1">
      <c r="B25" s="453" t="s">
        <v>239</v>
      </c>
      <c r="D25" s="454"/>
    </row>
    <row r="26" spans="1:6" ht="20.25" customHeight="1"/>
    <row r="27" spans="1:6" ht="20.25" customHeight="1">
      <c r="B27" s="455" t="s">
        <v>202</v>
      </c>
    </row>
    <row r="28" spans="1:6" ht="20.25" customHeight="1">
      <c r="B28" s="345"/>
    </row>
    <row r="29" spans="1:6" ht="20.25" customHeight="1">
      <c r="B29" s="345"/>
    </row>
    <row r="30" spans="1:6" ht="23.25" customHeight="1">
      <c r="B30" s="181" t="s">
        <v>2</v>
      </c>
      <c r="D30" s="557" t="str">
        <f>+'Ekamut-caxs'!C78</f>
        <v xml:space="preserve">Հռիփսիե Խրիմյան </v>
      </c>
      <c r="E30" s="557"/>
    </row>
    <row r="31" spans="1:6" ht="11.25" customHeight="1">
      <c r="B31" s="365" t="s">
        <v>4</v>
      </c>
      <c r="D31" s="558" t="s">
        <v>5</v>
      </c>
      <c r="E31" s="558"/>
    </row>
    <row r="32" spans="1:6" ht="24" customHeight="1">
      <c r="B32" s="355" t="s">
        <v>6</v>
      </c>
      <c r="D32" s="557" t="str">
        <f>+'Ekamut-caxs'!C80</f>
        <v>Սիլվա Քույումջյան</v>
      </c>
      <c r="E32" s="557"/>
    </row>
    <row r="33" spans="2:5" ht="16.5" customHeight="1">
      <c r="B33" s="347" t="s">
        <v>203</v>
      </c>
      <c r="D33" s="554" t="s">
        <v>5</v>
      </c>
      <c r="E33" s="554"/>
    </row>
    <row r="34" spans="2:5" ht="18">
      <c r="E34" s="366"/>
    </row>
    <row r="35" spans="2:5" ht="15.75" customHeight="1">
      <c r="E35" s="367"/>
    </row>
    <row r="36" spans="2:5" ht="21" customHeight="1">
      <c r="E36" s="366"/>
    </row>
    <row r="37" spans="2:5">
      <c r="E37" s="36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https://mul2.yerevan.am/tasks/1207127/oneclick/18 gradaran.xlsx?token=e3e42c938511a43558c62224f33bc9c4</cp:keywords>
  <cp:lastModifiedBy>Lusine Petrosyan</cp:lastModifiedBy>
  <cp:lastPrinted>2023-12-18T13:25:36Z</cp:lastPrinted>
  <dcterms:created xsi:type="dcterms:W3CDTF">1996-10-14T23:33:28Z</dcterms:created>
  <dcterms:modified xsi:type="dcterms:W3CDTF">2023-12-21T05:34:30Z</dcterms:modified>
</cp:coreProperties>
</file>